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1. Statement of financial performance\"/>
    </mc:Choice>
  </mc:AlternateContent>
  <xr:revisionPtr revIDLastSave="0" documentId="8_{239096A5-60D5-4F0A-AD79-A322218674E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BUF!$A$1:$AA$56</definedName>
    <definedName name="_xlnm.Print_Area" localSheetId="9">'DC10'!$A$1:$AA$56</definedName>
    <definedName name="_xlnm.Print_Area" localSheetId="16">'DC12'!$A$1:$AA$56</definedName>
    <definedName name="_xlnm.Print_Area" localSheetId="23">'DC13'!$A$1:$AA$56</definedName>
    <definedName name="_xlnm.Print_Area" localSheetId="27">'DC14'!$A$1:$AA$56</definedName>
    <definedName name="_xlnm.Print_Area" localSheetId="33">'DC15'!$A$1:$AA$56</definedName>
    <definedName name="_xlnm.Print_Area" localSheetId="38">'DC44'!$A$1:$AA$56</definedName>
    <definedName name="_xlnm.Print_Area" localSheetId="2">'EC101'!$A$1:$AA$56</definedName>
    <definedName name="_xlnm.Print_Area" localSheetId="3">'EC102'!$A$1:$AA$56</definedName>
    <definedName name="_xlnm.Print_Area" localSheetId="4">'EC104'!$A$1:$AA$56</definedName>
    <definedName name="_xlnm.Print_Area" localSheetId="5">'EC105'!$A$1:$AA$56</definedName>
    <definedName name="_xlnm.Print_Area" localSheetId="6">'EC106'!$A$1:$AA$56</definedName>
    <definedName name="_xlnm.Print_Area" localSheetId="7">'EC108'!$A$1:$AA$56</definedName>
    <definedName name="_xlnm.Print_Area" localSheetId="8">'EC109'!$A$1:$AA$56</definedName>
    <definedName name="_xlnm.Print_Area" localSheetId="10">'EC121'!$A$1:$AA$56</definedName>
    <definedName name="_xlnm.Print_Area" localSheetId="11">'EC122'!$A$1:$AA$56</definedName>
    <definedName name="_xlnm.Print_Area" localSheetId="12">'EC123'!$A$1:$AA$56</definedName>
    <definedName name="_xlnm.Print_Area" localSheetId="13">'EC124'!$A$1:$AA$56</definedName>
    <definedName name="_xlnm.Print_Area" localSheetId="14">'EC126'!$A$1:$AA$56</definedName>
    <definedName name="_xlnm.Print_Area" localSheetId="15">'EC129'!$A$1:$AA$56</definedName>
    <definedName name="_xlnm.Print_Area" localSheetId="17">'EC131'!$A$1:$AA$56</definedName>
    <definedName name="_xlnm.Print_Area" localSheetId="18">'EC135'!$A$1:$AA$56</definedName>
    <definedName name="_xlnm.Print_Area" localSheetId="19">'EC136'!$A$1:$AA$56</definedName>
    <definedName name="_xlnm.Print_Area" localSheetId="20">'EC137'!$A$1:$AA$56</definedName>
    <definedName name="_xlnm.Print_Area" localSheetId="21">'EC138'!$A$1:$AA$56</definedName>
    <definedName name="_xlnm.Print_Area" localSheetId="22">'EC139'!$A$1:$AA$56</definedName>
    <definedName name="_xlnm.Print_Area" localSheetId="24">'EC141'!$A$1:$AA$56</definedName>
    <definedName name="_xlnm.Print_Area" localSheetId="25">'EC142'!$A$1:$AA$56</definedName>
    <definedName name="_xlnm.Print_Area" localSheetId="26">'EC145'!$A$1:$AA$56</definedName>
    <definedName name="_xlnm.Print_Area" localSheetId="28">'EC153'!$A$1:$AA$56</definedName>
    <definedName name="_xlnm.Print_Area" localSheetId="29">'EC154'!$A$1:$AA$56</definedName>
    <definedName name="_xlnm.Print_Area" localSheetId="30">'EC155'!$A$1:$AA$56</definedName>
    <definedName name="_xlnm.Print_Area" localSheetId="31">'EC156'!$A$1:$AA$56</definedName>
    <definedName name="_xlnm.Print_Area" localSheetId="32">'EC157'!$A$1:$AA$56</definedName>
    <definedName name="_xlnm.Print_Area" localSheetId="34">'EC441'!$A$1:$AA$56</definedName>
    <definedName name="_xlnm.Print_Area" localSheetId="35">'EC442'!$A$1:$AA$56</definedName>
    <definedName name="_xlnm.Print_Area" localSheetId="36">'EC443'!$A$1:$AA$56</definedName>
    <definedName name="_xlnm.Print_Area" localSheetId="37">'EC444'!$A$1:$AA$56</definedName>
    <definedName name="_xlnm.Print_Area" localSheetId="1">NMA!$A$1:$AA$56</definedName>
    <definedName name="_xlnm.Print_Area" localSheetId="39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43" i="4" l="1"/>
  <c r="L45" i="4" s="1"/>
  <c r="L47" i="4" s="1"/>
  <c r="P41" i="5"/>
  <c r="P43" i="5" s="1"/>
  <c r="P45" i="5" s="1"/>
  <c r="P47" i="5" s="1"/>
  <c r="H41" i="6"/>
  <c r="H43" i="6" s="1"/>
  <c r="H45" i="6" s="1"/>
  <c r="H47" i="6" s="1"/>
  <c r="I41" i="10"/>
  <c r="I43" i="10" s="1"/>
  <c r="I45" i="10" s="1"/>
  <c r="I47" i="10" s="1"/>
  <c r="T41" i="17"/>
  <c r="T43" i="17" s="1"/>
  <c r="T45" i="17" s="1"/>
  <c r="T47" i="17" s="1"/>
  <c r="U41" i="21"/>
  <c r="U43" i="21" s="1"/>
  <c r="U45" i="21" s="1"/>
  <c r="U47" i="21" s="1"/>
  <c r="T41" i="27"/>
  <c r="T43" i="27" s="1"/>
  <c r="T45" i="27" s="1"/>
  <c r="T47" i="27" s="1"/>
  <c r="P37" i="3"/>
  <c r="P41" i="3" s="1"/>
  <c r="P43" i="3" s="1"/>
  <c r="P45" i="3" s="1"/>
  <c r="P47" i="3" s="1"/>
  <c r="J37" i="5"/>
  <c r="J41" i="5" s="1"/>
  <c r="J43" i="5" s="1"/>
  <c r="J45" i="5" s="1"/>
  <c r="J47" i="5" s="1"/>
  <c r="AA37" i="6"/>
  <c r="AA41" i="6" s="1"/>
  <c r="AA43" i="6" s="1"/>
  <c r="AA45" i="6" s="1"/>
  <c r="AA47" i="6" s="1"/>
  <c r="R37" i="7"/>
  <c r="R41" i="7" s="1"/>
  <c r="R43" i="7" s="1"/>
  <c r="R45" i="7" s="1"/>
  <c r="R47" i="7" s="1"/>
  <c r="R37" i="8"/>
  <c r="R41" i="8" s="1"/>
  <c r="R43" i="8" s="1"/>
  <c r="R45" i="8" s="1"/>
  <c r="R47" i="8" s="1"/>
  <c r="J37" i="8"/>
  <c r="J41" i="8" s="1"/>
  <c r="J43" i="8" s="1"/>
  <c r="J45" i="8" s="1"/>
  <c r="J47" i="8" s="1"/>
  <c r="J37" i="9"/>
  <c r="J41" i="9" s="1"/>
  <c r="J43" i="9" s="1"/>
  <c r="J45" i="9" s="1"/>
  <c r="J47" i="9" s="1"/>
  <c r="AA37" i="10"/>
  <c r="AA41" i="10" s="1"/>
  <c r="AA43" i="10" s="1"/>
  <c r="AA45" i="10" s="1"/>
  <c r="AA47" i="10" s="1"/>
  <c r="AA37" i="11"/>
  <c r="AA41" i="11" s="1"/>
  <c r="AA43" i="11" s="1"/>
  <c r="AA45" i="11" s="1"/>
  <c r="AA47" i="11" s="1"/>
  <c r="R37" i="11"/>
  <c r="R41" i="11" s="1"/>
  <c r="R43" i="11" s="1"/>
  <c r="R45" i="11" s="1"/>
  <c r="R47" i="11" s="1"/>
  <c r="R37" i="12"/>
  <c r="R41" i="12" s="1"/>
  <c r="R43" i="12" s="1"/>
  <c r="R45" i="12" s="1"/>
  <c r="R47" i="12" s="1"/>
  <c r="J37" i="12"/>
  <c r="J41" i="12" s="1"/>
  <c r="J43" i="12" s="1"/>
  <c r="J45" i="12" s="1"/>
  <c r="J47" i="12" s="1"/>
  <c r="J37" i="13"/>
  <c r="J41" i="13" s="1"/>
  <c r="J43" i="13" s="1"/>
  <c r="J45" i="13" s="1"/>
  <c r="J47" i="13" s="1"/>
  <c r="AA37" i="14"/>
  <c r="AA41" i="14" s="1"/>
  <c r="AA43" i="14" s="1"/>
  <c r="AA45" i="14" s="1"/>
  <c r="AA47" i="14" s="1"/>
  <c r="AA37" i="15"/>
  <c r="AA41" i="15" s="1"/>
  <c r="AA43" i="15" s="1"/>
  <c r="AA45" i="15" s="1"/>
  <c r="AA47" i="15" s="1"/>
  <c r="S37" i="15"/>
  <c r="S41" i="15" s="1"/>
  <c r="S43" i="15" s="1"/>
  <c r="S45" i="15" s="1"/>
  <c r="S47" i="15" s="1"/>
  <c r="S37" i="16"/>
  <c r="S41" i="16" s="1"/>
  <c r="S43" i="16" s="1"/>
  <c r="S45" i="16" s="1"/>
  <c r="S47" i="16" s="1"/>
  <c r="K37" i="16"/>
  <c r="K41" i="16" s="1"/>
  <c r="K43" i="16" s="1"/>
  <c r="K45" i="16" s="1"/>
  <c r="K47" i="16" s="1"/>
  <c r="K37" i="17"/>
  <c r="K41" i="17" s="1"/>
  <c r="K43" i="17" s="1"/>
  <c r="K45" i="17" s="1"/>
  <c r="K47" i="17" s="1"/>
  <c r="C37" i="17"/>
  <c r="C41" i="17" s="1"/>
  <c r="C43" i="17" s="1"/>
  <c r="C45" i="17" s="1"/>
  <c r="C47" i="17" s="1"/>
  <c r="C37" i="18"/>
  <c r="C41" i="18" s="1"/>
  <c r="C43" i="18" s="1"/>
  <c r="C45" i="18" s="1"/>
  <c r="C47" i="18" s="1"/>
  <c r="T37" i="19"/>
  <c r="T41" i="19" s="1"/>
  <c r="T43" i="19" s="1"/>
  <c r="T45" i="19" s="1"/>
  <c r="T47" i="19" s="1"/>
  <c r="T37" i="20"/>
  <c r="T41" i="20" s="1"/>
  <c r="T43" i="20" s="1"/>
  <c r="T45" i="20" s="1"/>
  <c r="T47" i="20" s="1"/>
  <c r="L37" i="20"/>
  <c r="L41" i="20" s="1"/>
  <c r="L43" i="20" s="1"/>
  <c r="L45" i="20" s="1"/>
  <c r="L47" i="20" s="1"/>
  <c r="D37" i="21"/>
  <c r="D41" i="21" s="1"/>
  <c r="D43" i="21" s="1"/>
  <c r="D45" i="21" s="1"/>
  <c r="D47" i="21" s="1"/>
  <c r="E37" i="22"/>
  <c r="E41" i="22" s="1"/>
  <c r="E43" i="22" s="1"/>
  <c r="E45" i="22" s="1"/>
  <c r="E47" i="22" s="1"/>
  <c r="V37" i="23"/>
  <c r="V41" i="23" s="1"/>
  <c r="V43" i="23" s="1"/>
  <c r="V45" i="23" s="1"/>
  <c r="V47" i="23" s="1"/>
  <c r="V37" i="24"/>
  <c r="V41" i="24" s="1"/>
  <c r="V43" i="24" s="1"/>
  <c r="V45" i="24" s="1"/>
  <c r="V47" i="24" s="1"/>
  <c r="N37" i="24"/>
  <c r="N41" i="24" s="1"/>
  <c r="N43" i="24" s="1"/>
  <c r="N45" i="24" s="1"/>
  <c r="N47" i="24" s="1"/>
  <c r="N37" i="25"/>
  <c r="N41" i="25" s="1"/>
  <c r="N43" i="25" s="1"/>
  <c r="N45" i="25" s="1"/>
  <c r="N47" i="25" s="1"/>
  <c r="F37" i="25"/>
  <c r="F41" i="25" s="1"/>
  <c r="F43" i="25" s="1"/>
  <c r="F45" i="25" s="1"/>
  <c r="F47" i="25" s="1"/>
  <c r="G37" i="26"/>
  <c r="G41" i="26" s="1"/>
  <c r="G43" i="26" s="1"/>
  <c r="G45" i="26" s="1"/>
  <c r="G47" i="26" s="1"/>
  <c r="X37" i="27"/>
  <c r="X41" i="27" s="1"/>
  <c r="F37" i="27"/>
  <c r="F41" i="27" s="1"/>
  <c r="F43" i="27" s="1"/>
  <c r="F45" i="27" s="1"/>
  <c r="F47" i="27" s="1"/>
  <c r="V37" i="28"/>
  <c r="V41" i="28" s="1"/>
  <c r="V43" i="28" s="1"/>
  <c r="V45" i="28" s="1"/>
  <c r="V47" i="28" s="1"/>
  <c r="P37" i="28"/>
  <c r="P41" i="28" s="1"/>
  <c r="P43" i="28" s="1"/>
  <c r="P45" i="28" s="1"/>
  <c r="P47" i="28" s="1"/>
  <c r="N37" i="28"/>
  <c r="N41" i="28" s="1"/>
  <c r="N43" i="28" s="1"/>
  <c r="N45" i="28" s="1"/>
  <c r="N47" i="28" s="1"/>
  <c r="H37" i="28"/>
  <c r="H41" i="28" s="1"/>
  <c r="H43" i="28" s="1"/>
  <c r="H45" i="28" s="1"/>
  <c r="H47" i="28" s="1"/>
  <c r="F37" i="28"/>
  <c r="F41" i="28" s="1"/>
  <c r="F43" i="28" s="1"/>
  <c r="F45" i="28" s="1"/>
  <c r="F47" i="28" s="1"/>
  <c r="V37" i="29"/>
  <c r="V41" i="29" s="1"/>
  <c r="V43" i="29" s="1"/>
  <c r="V45" i="29" s="1"/>
  <c r="V47" i="29" s="1"/>
  <c r="P37" i="29"/>
  <c r="P41" i="29" s="1"/>
  <c r="P43" i="29" s="1"/>
  <c r="P45" i="29" s="1"/>
  <c r="P47" i="29" s="1"/>
  <c r="N37" i="29"/>
  <c r="N41" i="29" s="1"/>
  <c r="N43" i="29" s="1"/>
  <c r="N45" i="29" s="1"/>
  <c r="N47" i="29" s="1"/>
  <c r="H37" i="29"/>
  <c r="H41" i="29" s="1"/>
  <c r="H43" i="29" s="1"/>
  <c r="H45" i="29" s="1"/>
  <c r="H47" i="29" s="1"/>
  <c r="F37" i="29"/>
  <c r="F41" i="29" s="1"/>
  <c r="F43" i="29" s="1"/>
  <c r="F45" i="29" s="1"/>
  <c r="F47" i="29" s="1"/>
  <c r="Y37" i="30"/>
  <c r="Y41" i="30" s="1"/>
  <c r="Y43" i="30" s="1"/>
  <c r="Y45" i="30" s="1"/>
  <c r="Y47" i="30" s="1"/>
  <c r="W37" i="30"/>
  <c r="W41" i="30" s="1"/>
  <c r="W43" i="30" s="1"/>
  <c r="W45" i="30" s="1"/>
  <c r="W47" i="30" s="1"/>
  <c r="Q37" i="30"/>
  <c r="Q41" i="30" s="1"/>
  <c r="Q43" i="30" s="1"/>
  <c r="Q45" i="30" s="1"/>
  <c r="Q47" i="30" s="1"/>
  <c r="O37" i="30"/>
  <c r="O41" i="30" s="1"/>
  <c r="O43" i="30" s="1"/>
  <c r="O45" i="30" s="1"/>
  <c r="O47" i="30" s="1"/>
  <c r="I37" i="30"/>
  <c r="I41" i="30" s="1"/>
  <c r="I43" i="30" s="1"/>
  <c r="I45" i="30" s="1"/>
  <c r="I47" i="30" s="1"/>
  <c r="G37" i="30"/>
  <c r="G41" i="30" s="1"/>
  <c r="G43" i="30" s="1"/>
  <c r="G45" i="30" s="1"/>
  <c r="G47" i="30" s="1"/>
  <c r="X37" i="31"/>
  <c r="X41" i="31" s="1"/>
  <c r="P37" i="31"/>
  <c r="P41" i="31" s="1"/>
  <c r="P43" i="31" s="1"/>
  <c r="P45" i="31" s="1"/>
  <c r="P47" i="31" s="1"/>
  <c r="H37" i="31"/>
  <c r="H41" i="31" s="1"/>
  <c r="H43" i="31" s="1"/>
  <c r="H45" i="31" s="1"/>
  <c r="H47" i="31" s="1"/>
  <c r="X37" i="32"/>
  <c r="P37" i="32"/>
  <c r="P41" i="32" s="1"/>
  <c r="P43" i="32" s="1"/>
  <c r="P45" i="32" s="1"/>
  <c r="P47" i="32" s="1"/>
  <c r="H37" i="32"/>
  <c r="H41" i="32" s="1"/>
  <c r="H43" i="32" s="1"/>
  <c r="H45" i="32" s="1"/>
  <c r="H47" i="32" s="1"/>
  <c r="X37" i="33"/>
  <c r="P37" i="33"/>
  <c r="P41" i="33" s="1"/>
  <c r="P43" i="33" s="1"/>
  <c r="P45" i="33" s="1"/>
  <c r="P47" i="33" s="1"/>
  <c r="H37" i="33"/>
  <c r="H41" i="33" s="1"/>
  <c r="H43" i="33" s="1"/>
  <c r="H45" i="33" s="1"/>
  <c r="H47" i="33" s="1"/>
  <c r="Y37" i="34"/>
  <c r="Y41" i="34" s="1"/>
  <c r="Y43" i="34" s="1"/>
  <c r="Y45" i="34" s="1"/>
  <c r="Y47" i="34" s="1"/>
  <c r="Q37" i="34"/>
  <c r="Q41" i="34" s="1"/>
  <c r="Q43" i="34" s="1"/>
  <c r="Q45" i="34" s="1"/>
  <c r="Q47" i="34" s="1"/>
  <c r="I37" i="34"/>
  <c r="I41" i="34" s="1"/>
  <c r="I43" i="34" s="1"/>
  <c r="I45" i="34" s="1"/>
  <c r="I47" i="34" s="1"/>
  <c r="T37" i="35"/>
  <c r="T41" i="35" s="1"/>
  <c r="T43" i="35" s="1"/>
  <c r="T45" i="35" s="1"/>
  <c r="T47" i="35" s="1"/>
  <c r="R37" i="35"/>
  <c r="R41" i="35" s="1"/>
  <c r="R43" i="35" s="1"/>
  <c r="R45" i="35" s="1"/>
  <c r="R47" i="35" s="1"/>
  <c r="L37" i="35"/>
  <c r="L41" i="35" s="1"/>
  <c r="L43" i="35" s="1"/>
  <c r="L45" i="35" s="1"/>
  <c r="L47" i="35" s="1"/>
  <c r="J37" i="35"/>
  <c r="J41" i="35" s="1"/>
  <c r="J43" i="35" s="1"/>
  <c r="J45" i="35" s="1"/>
  <c r="J47" i="35" s="1"/>
  <c r="D37" i="35"/>
  <c r="D41" i="35" s="1"/>
  <c r="D43" i="35" s="1"/>
  <c r="D45" i="35" s="1"/>
  <c r="D47" i="35" s="1"/>
  <c r="AA37" i="36"/>
  <c r="AA41" i="36" s="1"/>
  <c r="AA43" i="36" s="1"/>
  <c r="AA45" i="36" s="1"/>
  <c r="AA47" i="36" s="1"/>
  <c r="T37" i="36"/>
  <c r="T41" i="36" s="1"/>
  <c r="T43" i="36" s="1"/>
  <c r="T45" i="36" s="1"/>
  <c r="T47" i="36" s="1"/>
  <c r="R37" i="36"/>
  <c r="R41" i="36" s="1"/>
  <c r="R43" i="36" s="1"/>
  <c r="R45" i="36" s="1"/>
  <c r="R47" i="36" s="1"/>
  <c r="L37" i="36"/>
  <c r="L41" i="36" s="1"/>
  <c r="L43" i="36" s="1"/>
  <c r="L45" i="36" s="1"/>
  <c r="L47" i="36" s="1"/>
  <c r="J37" i="36"/>
  <c r="J41" i="36" s="1"/>
  <c r="J43" i="36" s="1"/>
  <c r="J45" i="36" s="1"/>
  <c r="J47" i="36" s="1"/>
  <c r="D37" i="36"/>
  <c r="D41" i="36" s="1"/>
  <c r="D43" i="36" s="1"/>
  <c r="D45" i="36" s="1"/>
  <c r="D47" i="36" s="1"/>
  <c r="AA37" i="37"/>
  <c r="AA41" i="37" s="1"/>
  <c r="AA43" i="37" s="1"/>
  <c r="AA45" i="37" s="1"/>
  <c r="AA47" i="37" s="1"/>
  <c r="T37" i="37"/>
  <c r="T41" i="37" s="1"/>
  <c r="T43" i="37" s="1"/>
  <c r="T45" i="37" s="1"/>
  <c r="T47" i="37" s="1"/>
  <c r="R37" i="37"/>
  <c r="R41" i="37" s="1"/>
  <c r="R43" i="37" s="1"/>
  <c r="R45" i="37" s="1"/>
  <c r="R47" i="37" s="1"/>
  <c r="L37" i="37"/>
  <c r="L41" i="37" s="1"/>
  <c r="L43" i="37" s="1"/>
  <c r="L45" i="37" s="1"/>
  <c r="L47" i="37" s="1"/>
  <c r="J37" i="37"/>
  <c r="J41" i="37" s="1"/>
  <c r="J43" i="37" s="1"/>
  <c r="J45" i="37" s="1"/>
  <c r="J47" i="37" s="1"/>
  <c r="D37" i="37"/>
  <c r="D41" i="37" s="1"/>
  <c r="D43" i="37" s="1"/>
  <c r="D45" i="37" s="1"/>
  <c r="D47" i="37" s="1"/>
  <c r="AA37" i="38"/>
  <c r="AA41" i="38" s="1"/>
  <c r="AA43" i="38" s="1"/>
  <c r="AA45" i="38" s="1"/>
  <c r="AA47" i="38" s="1"/>
  <c r="U37" i="38"/>
  <c r="U41" i="38" s="1"/>
  <c r="U43" i="38" s="1"/>
  <c r="U45" i="38" s="1"/>
  <c r="U47" i="38" s="1"/>
  <c r="S37" i="38"/>
  <c r="S41" i="38" s="1"/>
  <c r="S43" i="38" s="1"/>
  <c r="S45" i="38" s="1"/>
  <c r="S47" i="38" s="1"/>
  <c r="M37" i="38"/>
  <c r="M41" i="38" s="1"/>
  <c r="M43" i="38" s="1"/>
  <c r="M45" i="38" s="1"/>
  <c r="M47" i="38" s="1"/>
  <c r="K37" i="38"/>
  <c r="K41" i="38" s="1"/>
  <c r="K43" i="38" s="1"/>
  <c r="K45" i="38" s="1"/>
  <c r="K47" i="38" s="1"/>
  <c r="E37" i="38"/>
  <c r="E41" i="38" s="1"/>
  <c r="E43" i="38" s="1"/>
  <c r="E45" i="38" s="1"/>
  <c r="E47" i="38" s="1"/>
  <c r="C37" i="38"/>
  <c r="C41" i="38" s="1"/>
  <c r="C43" i="38" s="1"/>
  <c r="C45" i="38" s="1"/>
  <c r="C47" i="38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X37" i="2" s="1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X37" i="3" s="1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Z35" i="21"/>
  <c r="Y35" i="21"/>
  <c r="X35" i="21"/>
  <c r="W35" i="21"/>
  <c r="V35" i="21"/>
  <c r="U35" i="21"/>
  <c r="T35" i="21"/>
  <c r="S35" i="21"/>
  <c r="R35" i="21"/>
  <c r="Q35" i="21"/>
  <c r="P35" i="21"/>
  <c r="O35" i="21"/>
  <c r="N35" i="21"/>
  <c r="M35" i="21"/>
  <c r="L35" i="21"/>
  <c r="L37" i="21" s="1"/>
  <c r="L41" i="21" s="1"/>
  <c r="L43" i="21" s="1"/>
  <c r="L45" i="21" s="1"/>
  <c r="L47" i="21" s="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Z35" i="25" s="1"/>
  <c r="X35" i="25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X37" i="28" s="1"/>
  <c r="E35" i="28"/>
  <c r="D35" i="28"/>
  <c r="C35" i="28"/>
  <c r="AA35" i="29"/>
  <c r="Y35" i="29"/>
  <c r="Z35" i="29" s="1"/>
  <c r="X35" i="29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X37" i="29" s="1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33"/>
  <c r="Y35" i="33"/>
  <c r="Z35" i="33" s="1"/>
  <c r="X35" i="33"/>
  <c r="W35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J35" i="33"/>
  <c r="I35" i="33"/>
  <c r="H35" i="33"/>
  <c r="G35" i="33"/>
  <c r="F35" i="33"/>
  <c r="E35" i="33"/>
  <c r="D35" i="33"/>
  <c r="C35" i="33"/>
  <c r="AA35" i="34"/>
  <c r="Y35" i="34"/>
  <c r="X35" i="34"/>
  <c r="Z35" i="34" s="1"/>
  <c r="W35" i="34"/>
  <c r="V35" i="34"/>
  <c r="U35" i="34"/>
  <c r="T35" i="34"/>
  <c r="S35" i="34"/>
  <c r="R35" i="34"/>
  <c r="Q35" i="34"/>
  <c r="P35" i="34"/>
  <c r="O35" i="34"/>
  <c r="N35" i="34"/>
  <c r="M35" i="34"/>
  <c r="L35" i="34"/>
  <c r="K35" i="34"/>
  <c r="J35" i="34"/>
  <c r="I35" i="34"/>
  <c r="H35" i="34"/>
  <c r="G35" i="34"/>
  <c r="F35" i="34"/>
  <c r="E35" i="34"/>
  <c r="D35" i="34"/>
  <c r="C35" i="34"/>
  <c r="AA35" i="35"/>
  <c r="Y35" i="35"/>
  <c r="X35" i="35"/>
  <c r="Z35" i="35" s="1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AA35" i="36"/>
  <c r="Y35" i="36"/>
  <c r="X35" i="36"/>
  <c r="Z35" i="36" s="1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AA35" i="37"/>
  <c r="Y35" i="37"/>
  <c r="X35" i="37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AA35" i="38"/>
  <c r="Y35" i="38"/>
  <c r="X35" i="38"/>
  <c r="Z35" i="38" s="1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AA35" i="39"/>
  <c r="Y35" i="39"/>
  <c r="X35" i="39"/>
  <c r="Z35" i="39" s="1"/>
  <c r="W35" i="39"/>
  <c r="V35" i="39"/>
  <c r="U35" i="39"/>
  <c r="T35" i="39"/>
  <c r="S35" i="39"/>
  <c r="R35" i="39"/>
  <c r="Q35" i="39"/>
  <c r="P35" i="39"/>
  <c r="O35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AA35" i="40"/>
  <c r="Y35" i="40"/>
  <c r="X35" i="40"/>
  <c r="Z35" i="40" s="1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D35" i="40"/>
  <c r="C35" i="40"/>
  <c r="AA35" i="1"/>
  <c r="Y35" i="1"/>
  <c r="Z35" i="1" s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U21" i="2"/>
  <c r="U37" i="2" s="1"/>
  <c r="U41" i="2" s="1"/>
  <c r="U43" i="2" s="1"/>
  <c r="U45" i="2" s="1"/>
  <c r="U47" i="2" s="1"/>
  <c r="T21" i="2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M21" i="2"/>
  <c r="M37" i="2" s="1"/>
  <c r="M41" i="2" s="1"/>
  <c r="M43" i="2" s="1"/>
  <c r="M45" i="2" s="1"/>
  <c r="M47" i="2" s="1"/>
  <c r="L21" i="2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X21" i="3"/>
  <c r="W21" i="3"/>
  <c r="W37" i="3" s="1"/>
  <c r="W41" i="3" s="1"/>
  <c r="W43" i="3" s="1"/>
  <c r="W45" i="3" s="1"/>
  <c r="W47" i="3" s="1"/>
  <c r="V21" i="3"/>
  <c r="U21" i="3"/>
  <c r="U37" i="3" s="1"/>
  <c r="U41" i="3" s="1"/>
  <c r="U43" i="3" s="1"/>
  <c r="U45" i="3" s="1"/>
  <c r="U47" i="3" s="1"/>
  <c r="T21" i="3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O21" i="3"/>
  <c r="O37" i="3" s="1"/>
  <c r="O41" i="3" s="1"/>
  <c r="O43" i="3" s="1"/>
  <c r="O45" i="3" s="1"/>
  <c r="O47" i="3" s="1"/>
  <c r="N21" i="3"/>
  <c r="M21" i="3"/>
  <c r="M37" i="3" s="1"/>
  <c r="M41" i="3" s="1"/>
  <c r="M43" i="3" s="1"/>
  <c r="M45" i="3" s="1"/>
  <c r="M47" i="3" s="1"/>
  <c r="L21" i="3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W21" i="4"/>
  <c r="V21" i="4"/>
  <c r="V37" i="4" s="1"/>
  <c r="V41" i="4" s="1"/>
  <c r="V43" i="4" s="1"/>
  <c r="V45" i="4" s="1"/>
  <c r="V47" i="4" s="1"/>
  <c r="U21" i="4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N21" i="4"/>
  <c r="N37" i="4" s="1"/>
  <c r="N41" i="4" s="1"/>
  <c r="N43" i="4" s="1"/>
  <c r="N45" i="4" s="1"/>
  <c r="N47" i="4" s="1"/>
  <c r="M21" i="4"/>
  <c r="L21" i="4"/>
  <c r="L37" i="4" s="1"/>
  <c r="L41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F21" i="4"/>
  <c r="E21" i="4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W21" i="5"/>
  <c r="V21" i="5"/>
  <c r="V37" i="5" s="1"/>
  <c r="V41" i="5" s="1"/>
  <c r="V43" i="5" s="1"/>
  <c r="V45" i="5" s="1"/>
  <c r="V47" i="5" s="1"/>
  <c r="U21" i="5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O21" i="5"/>
  <c r="N21" i="5"/>
  <c r="N37" i="5" s="1"/>
  <c r="N41" i="5" s="1"/>
  <c r="N43" i="5" s="1"/>
  <c r="N45" i="5" s="1"/>
  <c r="N47" i="5" s="1"/>
  <c r="M21" i="5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F21" i="5"/>
  <c r="E21" i="5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Z21" i="6"/>
  <c r="Y21" i="6"/>
  <c r="Y37" i="6" s="1"/>
  <c r="Y41" i="6" s="1"/>
  <c r="Y43" i="6" s="1"/>
  <c r="Y45" i="6" s="1"/>
  <c r="Y47" i="6" s="1"/>
  <c r="X21" i="6"/>
  <c r="W21" i="6"/>
  <c r="V21" i="6"/>
  <c r="V37" i="6" s="1"/>
  <c r="V41" i="6" s="1"/>
  <c r="V43" i="6" s="1"/>
  <c r="V45" i="6" s="1"/>
  <c r="V47" i="6" s="1"/>
  <c r="U21" i="6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N21" i="6"/>
  <c r="N37" i="6" s="1"/>
  <c r="N41" i="6" s="1"/>
  <c r="N43" i="6" s="1"/>
  <c r="N45" i="6" s="1"/>
  <c r="N47" i="6" s="1"/>
  <c r="M21" i="6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G21" i="6"/>
  <c r="F21" i="6"/>
  <c r="E21" i="6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Z21" i="7"/>
  <c r="Y21" i="7"/>
  <c r="Y37" i="7" s="1"/>
  <c r="Y41" i="7" s="1"/>
  <c r="Y43" i="7" s="1"/>
  <c r="X21" i="7"/>
  <c r="W21" i="7"/>
  <c r="V21" i="7"/>
  <c r="V37" i="7" s="1"/>
  <c r="V41" i="7" s="1"/>
  <c r="V43" i="7" s="1"/>
  <c r="V45" i="7" s="1"/>
  <c r="V47" i="7" s="1"/>
  <c r="U21" i="7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N21" i="7"/>
  <c r="N37" i="7" s="1"/>
  <c r="N41" i="7" s="1"/>
  <c r="N43" i="7" s="1"/>
  <c r="N45" i="7" s="1"/>
  <c r="N47" i="7" s="1"/>
  <c r="M21" i="7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F21" i="7"/>
  <c r="E21" i="7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Q21" i="8"/>
  <c r="Q37" i="8" s="1"/>
  <c r="Q41" i="8" s="1"/>
  <c r="Q43" i="8" s="1"/>
  <c r="Q45" i="8" s="1"/>
  <c r="Q47" i="8" s="1"/>
  <c r="P21" i="8"/>
  <c r="O21" i="8"/>
  <c r="O37" i="8" s="1"/>
  <c r="O41" i="8" s="1"/>
  <c r="O43" i="8" s="1"/>
  <c r="O45" i="8" s="1"/>
  <c r="O47" i="8" s="1"/>
  <c r="N21" i="8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I21" i="8"/>
  <c r="I37" i="8" s="1"/>
  <c r="I41" i="8" s="1"/>
  <c r="I43" i="8" s="1"/>
  <c r="I45" i="8" s="1"/>
  <c r="I47" i="8" s="1"/>
  <c r="H21" i="8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W21" i="9"/>
  <c r="W37" i="9" s="1"/>
  <c r="W41" i="9" s="1"/>
  <c r="W43" i="9" s="1"/>
  <c r="W45" i="9" s="1"/>
  <c r="W47" i="9" s="1"/>
  <c r="V21" i="9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O21" i="9"/>
  <c r="O37" i="9" s="1"/>
  <c r="O41" i="9" s="1"/>
  <c r="O43" i="9" s="1"/>
  <c r="O45" i="9" s="1"/>
  <c r="O47" i="9" s="1"/>
  <c r="N21" i="9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I21" i="9"/>
  <c r="I37" i="9" s="1"/>
  <c r="I41" i="9" s="1"/>
  <c r="I43" i="9" s="1"/>
  <c r="I45" i="9" s="1"/>
  <c r="I47" i="9" s="1"/>
  <c r="H21" i="9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Y21" i="10"/>
  <c r="Y37" i="10" s="1"/>
  <c r="Y41" i="10" s="1"/>
  <c r="Y43" i="10" s="1"/>
  <c r="Y45" i="10" s="1"/>
  <c r="Y47" i="10" s="1"/>
  <c r="X21" i="10"/>
  <c r="Z21" i="10" s="1"/>
  <c r="W21" i="10"/>
  <c r="W37" i="10" s="1"/>
  <c r="W41" i="10" s="1"/>
  <c r="W43" i="10" s="1"/>
  <c r="W45" i="10" s="1"/>
  <c r="W47" i="10" s="1"/>
  <c r="V21" i="10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O21" i="10"/>
  <c r="O37" i="10" s="1"/>
  <c r="O41" i="10" s="1"/>
  <c r="O43" i="10" s="1"/>
  <c r="O45" i="10" s="1"/>
  <c r="O47" i="10" s="1"/>
  <c r="N21" i="10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H21" i="10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Y21" i="11"/>
  <c r="Y37" i="11" s="1"/>
  <c r="Y41" i="11" s="1"/>
  <c r="Y43" i="11" s="1"/>
  <c r="X21" i="11"/>
  <c r="Z21" i="11" s="1"/>
  <c r="W21" i="11"/>
  <c r="W37" i="11" s="1"/>
  <c r="W41" i="11" s="1"/>
  <c r="W43" i="11" s="1"/>
  <c r="W45" i="11" s="1"/>
  <c r="W47" i="11" s="1"/>
  <c r="V21" i="1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Q21" i="11"/>
  <c r="Q37" i="11" s="1"/>
  <c r="Q41" i="11" s="1"/>
  <c r="Q43" i="11" s="1"/>
  <c r="Q45" i="11" s="1"/>
  <c r="Q47" i="11" s="1"/>
  <c r="P21" i="11"/>
  <c r="O21" i="11"/>
  <c r="O37" i="11" s="1"/>
  <c r="O41" i="11" s="1"/>
  <c r="O43" i="11" s="1"/>
  <c r="O45" i="11" s="1"/>
  <c r="O47" i="11" s="1"/>
  <c r="N21" i="1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X21" i="12"/>
  <c r="Z21" i="12" s="1"/>
  <c r="W21" i="12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Q21" i="12"/>
  <c r="P21" i="12"/>
  <c r="P37" i="12" s="1"/>
  <c r="P41" i="12" s="1"/>
  <c r="P43" i="12" s="1"/>
  <c r="P45" i="12" s="1"/>
  <c r="P47" i="12" s="1"/>
  <c r="O21" i="12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I21" i="12"/>
  <c r="H21" i="12"/>
  <c r="H37" i="12" s="1"/>
  <c r="H41" i="12" s="1"/>
  <c r="H43" i="12" s="1"/>
  <c r="H45" i="12" s="1"/>
  <c r="H47" i="12" s="1"/>
  <c r="G21" i="12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X21" i="13"/>
  <c r="Z21" i="13" s="1"/>
  <c r="W21" i="13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P21" i="13"/>
  <c r="P37" i="13" s="1"/>
  <c r="P41" i="13" s="1"/>
  <c r="P43" i="13" s="1"/>
  <c r="P45" i="13" s="1"/>
  <c r="P47" i="13" s="1"/>
  <c r="O21" i="13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I21" i="13"/>
  <c r="H21" i="13"/>
  <c r="H37" i="13" s="1"/>
  <c r="H41" i="13" s="1"/>
  <c r="H43" i="13" s="1"/>
  <c r="H45" i="13" s="1"/>
  <c r="H47" i="13" s="1"/>
  <c r="G21" i="13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Y21" i="14"/>
  <c r="X21" i="14"/>
  <c r="Z21" i="14" s="1"/>
  <c r="W21" i="14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P21" i="14"/>
  <c r="P37" i="14" s="1"/>
  <c r="P41" i="14" s="1"/>
  <c r="P43" i="14" s="1"/>
  <c r="P45" i="14" s="1"/>
  <c r="P47" i="14" s="1"/>
  <c r="O21" i="14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H21" i="14"/>
  <c r="H37" i="14" s="1"/>
  <c r="H41" i="14" s="1"/>
  <c r="H43" i="14" s="1"/>
  <c r="H45" i="14" s="1"/>
  <c r="H47" i="14" s="1"/>
  <c r="G21" i="14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Y21" i="15"/>
  <c r="X21" i="15"/>
  <c r="W21" i="15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R21" i="15"/>
  <c r="R37" i="15" s="1"/>
  <c r="R41" i="15" s="1"/>
  <c r="R43" i="15" s="1"/>
  <c r="R45" i="15" s="1"/>
  <c r="R47" i="15" s="1"/>
  <c r="Q21" i="15"/>
  <c r="P21" i="15"/>
  <c r="P37" i="15" s="1"/>
  <c r="P41" i="15" s="1"/>
  <c r="P43" i="15" s="1"/>
  <c r="P45" i="15" s="1"/>
  <c r="P47" i="15" s="1"/>
  <c r="O21" i="15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H21" i="15"/>
  <c r="H37" i="15" s="1"/>
  <c r="H41" i="15" s="1"/>
  <c r="H43" i="15" s="1"/>
  <c r="H45" i="15" s="1"/>
  <c r="H47" i="15" s="1"/>
  <c r="G21" i="15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R21" i="16"/>
  <c r="Q21" i="16"/>
  <c r="Q37" i="16" s="1"/>
  <c r="Q41" i="16" s="1"/>
  <c r="Q43" i="16" s="1"/>
  <c r="Q45" i="16" s="1"/>
  <c r="Q47" i="16" s="1"/>
  <c r="P21" i="16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J21" i="16"/>
  <c r="I21" i="16"/>
  <c r="I37" i="16" s="1"/>
  <c r="I41" i="16" s="1"/>
  <c r="I43" i="16" s="1"/>
  <c r="I45" i="16" s="1"/>
  <c r="I47" i="16" s="1"/>
  <c r="H21" i="16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Y21" i="17"/>
  <c r="Y37" i="17" s="1"/>
  <c r="Y41" i="17" s="1"/>
  <c r="Y43" i="17" s="1"/>
  <c r="Y45" i="17" s="1"/>
  <c r="Y47" i="17" s="1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S21" i="17"/>
  <c r="S37" i="17" s="1"/>
  <c r="S41" i="17" s="1"/>
  <c r="S43" i="17" s="1"/>
  <c r="S45" i="17" s="1"/>
  <c r="S47" i="17" s="1"/>
  <c r="R21" i="17"/>
  <c r="Q21" i="17"/>
  <c r="Q37" i="17" s="1"/>
  <c r="Q41" i="17" s="1"/>
  <c r="Q43" i="17" s="1"/>
  <c r="Q45" i="17" s="1"/>
  <c r="Q47" i="17" s="1"/>
  <c r="P21" i="17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J21" i="17"/>
  <c r="I21" i="17"/>
  <c r="I37" i="17" s="1"/>
  <c r="I41" i="17" s="1"/>
  <c r="I43" i="17" s="1"/>
  <c r="I45" i="17" s="1"/>
  <c r="I47" i="17" s="1"/>
  <c r="H21" i="17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AA21" i="18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Q21" i="18"/>
  <c r="Q37" i="18" s="1"/>
  <c r="Q41" i="18" s="1"/>
  <c r="Q43" i="18" s="1"/>
  <c r="Q45" i="18" s="1"/>
  <c r="Q47" i="18" s="1"/>
  <c r="P21" i="18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I21" i="18"/>
  <c r="I37" i="18" s="1"/>
  <c r="I41" i="18" s="1"/>
  <c r="I43" i="18" s="1"/>
  <c r="I45" i="18" s="1"/>
  <c r="I47" i="18" s="1"/>
  <c r="H21" i="18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AA21" i="19"/>
  <c r="Y21" i="19"/>
  <c r="Y37" i="19" s="1"/>
  <c r="Y41" i="19" s="1"/>
  <c r="Y43" i="19" s="1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S21" i="19"/>
  <c r="S37" i="19" s="1"/>
  <c r="S41" i="19" s="1"/>
  <c r="S43" i="19" s="1"/>
  <c r="S45" i="19" s="1"/>
  <c r="S47" i="19" s="1"/>
  <c r="R21" i="19"/>
  <c r="Q21" i="19"/>
  <c r="Q37" i="19" s="1"/>
  <c r="Q41" i="19" s="1"/>
  <c r="Q43" i="19" s="1"/>
  <c r="Q45" i="19" s="1"/>
  <c r="Q47" i="19" s="1"/>
  <c r="P21" i="19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I21" i="19"/>
  <c r="I37" i="19" s="1"/>
  <c r="I41" i="19" s="1"/>
  <c r="I43" i="19" s="1"/>
  <c r="I45" i="19" s="1"/>
  <c r="I47" i="19" s="1"/>
  <c r="H21" i="19"/>
  <c r="G21" i="19"/>
  <c r="G37" i="19" s="1"/>
  <c r="G41" i="19" s="1"/>
  <c r="G43" i="19" s="1"/>
  <c r="G45" i="19" s="1"/>
  <c r="G47" i="19" s="1"/>
  <c r="F21" i="19"/>
  <c r="F37" i="19" s="1"/>
  <c r="F41" i="19" s="1"/>
  <c r="F43" i="19" s="1"/>
  <c r="F45" i="19" s="1"/>
  <c r="F47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Y21" i="20"/>
  <c r="X21" i="20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S21" i="20"/>
  <c r="R21" i="20"/>
  <c r="R37" i="20" s="1"/>
  <c r="R41" i="20" s="1"/>
  <c r="R43" i="20" s="1"/>
  <c r="R45" i="20" s="1"/>
  <c r="R47" i="20" s="1"/>
  <c r="Q21" i="20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K21" i="20"/>
  <c r="J21" i="20"/>
  <c r="J37" i="20" s="1"/>
  <c r="J41" i="20" s="1"/>
  <c r="J43" i="20" s="1"/>
  <c r="J45" i="20" s="1"/>
  <c r="J47" i="20" s="1"/>
  <c r="I21" i="20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K21" i="21"/>
  <c r="K37" i="21" s="1"/>
  <c r="K41" i="21" s="1"/>
  <c r="K43" i="21" s="1"/>
  <c r="K45" i="21" s="1"/>
  <c r="K47" i="21" s="1"/>
  <c r="J21" i="2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F37" i="21" s="1"/>
  <c r="F41" i="21" s="1"/>
  <c r="F43" i="21" s="1"/>
  <c r="F45" i="21" s="1"/>
  <c r="F47" i="21" s="1"/>
  <c r="E21" i="21"/>
  <c r="E37" i="21" s="1"/>
  <c r="E41" i="21" s="1"/>
  <c r="E43" i="21" s="1"/>
  <c r="E45" i="21" s="1"/>
  <c r="E47" i="21" s="1"/>
  <c r="D21" i="21"/>
  <c r="C21" i="21"/>
  <c r="C37" i="21" s="1"/>
  <c r="C41" i="21" s="1"/>
  <c r="C43" i="21" s="1"/>
  <c r="C45" i="21" s="1"/>
  <c r="C47" i="21" s="1"/>
  <c r="AA21" i="22"/>
  <c r="Y21" i="22"/>
  <c r="Y37" i="22" s="1"/>
  <c r="Y41" i="22" s="1"/>
  <c r="Y43" i="22" s="1"/>
  <c r="Y45" i="22" s="1"/>
  <c r="Y47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K21" i="22"/>
  <c r="K37" i="22" s="1"/>
  <c r="K41" i="22" s="1"/>
  <c r="K43" i="22" s="1"/>
  <c r="K45" i="22" s="1"/>
  <c r="K47" i="22" s="1"/>
  <c r="J21" i="22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E21" i="22"/>
  <c r="D21" i="22"/>
  <c r="C21" i="22"/>
  <c r="C37" i="22" s="1"/>
  <c r="C41" i="22" s="1"/>
  <c r="C43" i="22" s="1"/>
  <c r="C45" i="22" s="1"/>
  <c r="C47" i="22" s="1"/>
  <c r="AA21" i="23"/>
  <c r="Y21" i="23"/>
  <c r="Y37" i="23" s="1"/>
  <c r="Y41" i="23" s="1"/>
  <c r="Y43" i="23" s="1"/>
  <c r="X21" i="23"/>
  <c r="Z21" i="23" s="1"/>
  <c r="W21" i="23"/>
  <c r="W37" i="23" s="1"/>
  <c r="W41" i="23" s="1"/>
  <c r="W43" i="23" s="1"/>
  <c r="W45" i="23" s="1"/>
  <c r="W47" i="23" s="1"/>
  <c r="V21" i="23"/>
  <c r="U21" i="23"/>
  <c r="U37" i="23" s="1"/>
  <c r="U41" i="23" s="1"/>
  <c r="U43" i="23" s="1"/>
  <c r="U45" i="23" s="1"/>
  <c r="U47" i="23" s="1"/>
  <c r="T21" i="23"/>
  <c r="S21" i="23"/>
  <c r="S37" i="23" s="1"/>
  <c r="S41" i="23" s="1"/>
  <c r="S43" i="23" s="1"/>
  <c r="S45" i="23" s="1"/>
  <c r="S47" i="23" s="1"/>
  <c r="R21" i="23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K21" i="23"/>
  <c r="K37" i="23" s="1"/>
  <c r="K41" i="23" s="1"/>
  <c r="K43" i="23" s="1"/>
  <c r="K45" i="23" s="1"/>
  <c r="K47" i="23" s="1"/>
  <c r="J21" i="23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F37" i="23" s="1"/>
  <c r="F41" i="23" s="1"/>
  <c r="F43" i="23" s="1"/>
  <c r="F45" i="23" s="1"/>
  <c r="F47" i="23" s="1"/>
  <c r="E21" i="23"/>
  <c r="E37" i="23" s="1"/>
  <c r="E41" i="23" s="1"/>
  <c r="E43" i="23" s="1"/>
  <c r="E45" i="23" s="1"/>
  <c r="E47" i="23" s="1"/>
  <c r="D21" i="23"/>
  <c r="C21" i="23"/>
  <c r="C37" i="23" s="1"/>
  <c r="C41" i="23" s="1"/>
  <c r="C43" i="23" s="1"/>
  <c r="C45" i="23" s="1"/>
  <c r="C47" i="23" s="1"/>
  <c r="AA21" i="24"/>
  <c r="Y21" i="24"/>
  <c r="Y37" i="24" s="1"/>
  <c r="Y41" i="24" s="1"/>
  <c r="Y43" i="24" s="1"/>
  <c r="Y45" i="24" s="1"/>
  <c r="Y47" i="24" s="1"/>
  <c r="X21" i="24"/>
  <c r="Z21" i="24" s="1"/>
  <c r="W21" i="24"/>
  <c r="W37" i="24" s="1"/>
  <c r="W41" i="24" s="1"/>
  <c r="W43" i="24" s="1"/>
  <c r="W45" i="24" s="1"/>
  <c r="W47" i="24" s="1"/>
  <c r="V21" i="24"/>
  <c r="U21" i="24"/>
  <c r="T21" i="24"/>
  <c r="T37" i="24" s="1"/>
  <c r="T41" i="24" s="1"/>
  <c r="T43" i="24" s="1"/>
  <c r="T45" i="24" s="1"/>
  <c r="T47" i="24" s="1"/>
  <c r="S21" i="24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M21" i="24"/>
  <c r="L21" i="24"/>
  <c r="L37" i="24" s="1"/>
  <c r="L41" i="24" s="1"/>
  <c r="L43" i="24" s="1"/>
  <c r="L45" i="24" s="1"/>
  <c r="L47" i="24" s="1"/>
  <c r="K21" i="24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F37" i="24" s="1"/>
  <c r="F41" i="24" s="1"/>
  <c r="F43" i="24" s="1"/>
  <c r="F45" i="24" s="1"/>
  <c r="F47" i="24" s="1"/>
  <c r="E21" i="24"/>
  <c r="D21" i="24"/>
  <c r="D37" i="24" s="1"/>
  <c r="D41" i="24" s="1"/>
  <c r="D43" i="24" s="1"/>
  <c r="D45" i="24" s="1"/>
  <c r="D47" i="24" s="1"/>
  <c r="C21" i="24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T21" i="25"/>
  <c r="T37" i="25" s="1"/>
  <c r="T41" i="25" s="1"/>
  <c r="T43" i="25" s="1"/>
  <c r="T45" i="25" s="1"/>
  <c r="T47" i="25" s="1"/>
  <c r="S21" i="25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M21" i="25"/>
  <c r="L21" i="25"/>
  <c r="L37" i="25" s="1"/>
  <c r="L41" i="25" s="1"/>
  <c r="L43" i="25" s="1"/>
  <c r="L45" i="25" s="1"/>
  <c r="L47" i="25" s="1"/>
  <c r="K21" i="25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X37" i="25" s="1"/>
  <c r="E21" i="25"/>
  <c r="D21" i="25"/>
  <c r="D37" i="25" s="1"/>
  <c r="D41" i="25" s="1"/>
  <c r="D43" i="25" s="1"/>
  <c r="D45" i="25" s="1"/>
  <c r="D47" i="25" s="1"/>
  <c r="C21" i="25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T21" i="26"/>
  <c r="T37" i="26" s="1"/>
  <c r="T41" i="26" s="1"/>
  <c r="T43" i="26" s="1"/>
  <c r="T45" i="26" s="1"/>
  <c r="T47" i="26" s="1"/>
  <c r="S21" i="26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L21" i="26"/>
  <c r="L37" i="26" s="1"/>
  <c r="L41" i="26" s="1"/>
  <c r="L43" i="26" s="1"/>
  <c r="L45" i="26" s="1"/>
  <c r="L47" i="26" s="1"/>
  <c r="K21" i="26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F21" i="26"/>
  <c r="E21" i="26"/>
  <c r="D21" i="26"/>
  <c r="D37" i="26" s="1"/>
  <c r="D41" i="26" s="1"/>
  <c r="D43" i="26" s="1"/>
  <c r="D45" i="26" s="1"/>
  <c r="D47" i="26" s="1"/>
  <c r="C21" i="26"/>
  <c r="AA21" i="27"/>
  <c r="AA37" i="27" s="1"/>
  <c r="AA41" i="27" s="1"/>
  <c r="AA43" i="27" s="1"/>
  <c r="AA45" i="27" s="1"/>
  <c r="AA47" i="27" s="1"/>
  <c r="Y21" i="27"/>
  <c r="Y37" i="27" s="1"/>
  <c r="Y41" i="27" s="1"/>
  <c r="Y43" i="27" s="1"/>
  <c r="X21" i="27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T21" i="27"/>
  <c r="T37" i="27" s="1"/>
  <c r="S21" i="27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Z21" i="28" s="1"/>
  <c r="W21" i="28"/>
  <c r="W37" i="28" s="1"/>
  <c r="W41" i="28" s="1"/>
  <c r="W43" i="28" s="1"/>
  <c r="W45" i="28" s="1"/>
  <c r="W47" i="28" s="1"/>
  <c r="V21" i="28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O21" i="28"/>
  <c r="O37" i="28" s="1"/>
  <c r="O41" i="28" s="1"/>
  <c r="O43" i="28" s="1"/>
  <c r="O45" i="28" s="1"/>
  <c r="O47" i="28" s="1"/>
  <c r="N21" i="28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G21" i="28"/>
  <c r="G37" i="28" s="1"/>
  <c r="G41" i="28" s="1"/>
  <c r="G43" i="28" s="1"/>
  <c r="G45" i="28" s="1"/>
  <c r="G47" i="28" s="1"/>
  <c r="F21" i="28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W21" i="29"/>
  <c r="W37" i="29" s="1"/>
  <c r="W41" i="29" s="1"/>
  <c r="W43" i="29" s="1"/>
  <c r="W45" i="29" s="1"/>
  <c r="W47" i="29" s="1"/>
  <c r="V21" i="29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O21" i="29"/>
  <c r="O37" i="29" s="1"/>
  <c r="O41" i="29" s="1"/>
  <c r="O43" i="29" s="1"/>
  <c r="O45" i="29" s="1"/>
  <c r="O47" i="29" s="1"/>
  <c r="N21" i="29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G21" i="29"/>
  <c r="G37" i="29" s="1"/>
  <c r="G41" i="29" s="1"/>
  <c r="G43" i="29" s="1"/>
  <c r="G45" i="29" s="1"/>
  <c r="G47" i="29" s="1"/>
  <c r="F21" i="29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Z21" i="30"/>
  <c r="Y21" i="30"/>
  <c r="X21" i="30"/>
  <c r="W21" i="30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P21" i="30"/>
  <c r="P37" i="30" s="1"/>
  <c r="P41" i="30" s="1"/>
  <c r="P43" i="30" s="1"/>
  <c r="P45" i="30" s="1"/>
  <c r="P47" i="30" s="1"/>
  <c r="O21" i="30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H21" i="30"/>
  <c r="H37" i="30" s="1"/>
  <c r="H41" i="30" s="1"/>
  <c r="H43" i="30" s="1"/>
  <c r="H45" i="30" s="1"/>
  <c r="H47" i="30" s="1"/>
  <c r="G21" i="30"/>
  <c r="F21" i="30"/>
  <c r="F37" i="30" s="1"/>
  <c r="F41" i="30" s="1"/>
  <c r="F43" i="30" s="1"/>
  <c r="F45" i="30" s="1"/>
  <c r="F47" i="30" s="1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Y37" i="31" s="1"/>
  <c r="Y41" i="31" s="1"/>
  <c r="Y43" i="31" s="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G21" i="31"/>
  <c r="G37" i="31" s="1"/>
  <c r="G41" i="31" s="1"/>
  <c r="G43" i="31" s="1"/>
  <c r="G45" i="31" s="1"/>
  <c r="G47" i="31" s="1"/>
  <c r="F21" i="31"/>
  <c r="F37" i="31" s="1"/>
  <c r="F41" i="31" s="1"/>
  <c r="F43" i="31" s="1"/>
  <c r="F45" i="31" s="1"/>
  <c r="F47" i="31" s="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AA37" i="32" s="1"/>
  <c r="AA41" i="32" s="1"/>
  <c r="AA43" i="32" s="1"/>
  <c r="AA45" i="32" s="1"/>
  <c r="AA47" i="32" s="1"/>
  <c r="Y21" i="32"/>
  <c r="Y37" i="32" s="1"/>
  <c r="Y41" i="32" s="1"/>
  <c r="Y43" i="32" s="1"/>
  <c r="Y45" i="32" s="1"/>
  <c r="Y47" i="32" s="1"/>
  <c r="X21" i="32"/>
  <c r="Z21" i="32" s="1"/>
  <c r="W21" i="32"/>
  <c r="W37" i="32" s="1"/>
  <c r="W41" i="32" s="1"/>
  <c r="W43" i="32" s="1"/>
  <c r="W45" i="32" s="1"/>
  <c r="W47" i="32" s="1"/>
  <c r="V21" i="32"/>
  <c r="V37" i="32" s="1"/>
  <c r="V41" i="32" s="1"/>
  <c r="V43" i="32" s="1"/>
  <c r="V45" i="32" s="1"/>
  <c r="V47" i="32" s="1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R37" i="32" s="1"/>
  <c r="R41" i="32" s="1"/>
  <c r="R43" i="32" s="1"/>
  <c r="R45" i="32" s="1"/>
  <c r="R47" i="32" s="1"/>
  <c r="Q21" i="32"/>
  <c r="Q37" i="32" s="1"/>
  <c r="Q41" i="32" s="1"/>
  <c r="Q43" i="32" s="1"/>
  <c r="Q45" i="32" s="1"/>
  <c r="Q47" i="32" s="1"/>
  <c r="P21" i="32"/>
  <c r="O21" i="32"/>
  <c r="O37" i="32" s="1"/>
  <c r="O41" i="32" s="1"/>
  <c r="O43" i="32" s="1"/>
  <c r="O45" i="32" s="1"/>
  <c r="O47" i="32" s="1"/>
  <c r="N21" i="32"/>
  <c r="N37" i="32" s="1"/>
  <c r="N41" i="32" s="1"/>
  <c r="N43" i="32" s="1"/>
  <c r="N45" i="32" s="1"/>
  <c r="N47" i="32" s="1"/>
  <c r="M21" i="32"/>
  <c r="M37" i="32" s="1"/>
  <c r="M41" i="32" s="1"/>
  <c r="M43" i="32" s="1"/>
  <c r="M45" i="32" s="1"/>
  <c r="M47" i="32" s="1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J37" i="32" s="1"/>
  <c r="J41" i="32" s="1"/>
  <c r="J43" i="32" s="1"/>
  <c r="J45" i="32" s="1"/>
  <c r="J47" i="32" s="1"/>
  <c r="I21" i="32"/>
  <c r="I37" i="32" s="1"/>
  <c r="I41" i="32" s="1"/>
  <c r="I43" i="32" s="1"/>
  <c r="I45" i="32" s="1"/>
  <c r="I47" i="32" s="1"/>
  <c r="H21" i="32"/>
  <c r="G21" i="32"/>
  <c r="G37" i="32" s="1"/>
  <c r="G41" i="32" s="1"/>
  <c r="G43" i="32" s="1"/>
  <c r="G45" i="32" s="1"/>
  <c r="G47" i="32" s="1"/>
  <c r="F21" i="32"/>
  <c r="F37" i="32" s="1"/>
  <c r="F41" i="32" s="1"/>
  <c r="F43" i="32" s="1"/>
  <c r="F45" i="32" s="1"/>
  <c r="F47" i="32" s="1"/>
  <c r="E21" i="32"/>
  <c r="E37" i="32" s="1"/>
  <c r="E41" i="32" s="1"/>
  <c r="E43" i="32" s="1"/>
  <c r="E45" i="32" s="1"/>
  <c r="E47" i="32" s="1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33"/>
  <c r="AA37" i="33" s="1"/>
  <c r="AA41" i="33" s="1"/>
  <c r="AA43" i="33" s="1"/>
  <c r="AA45" i="33" s="1"/>
  <c r="AA47" i="33" s="1"/>
  <c r="Y21" i="33"/>
  <c r="Y37" i="33" s="1"/>
  <c r="Y41" i="33" s="1"/>
  <c r="Y43" i="33" s="1"/>
  <c r="Y45" i="33" s="1"/>
  <c r="Y47" i="33" s="1"/>
  <c r="X21" i="33"/>
  <c r="Z21" i="33" s="1"/>
  <c r="W21" i="33"/>
  <c r="W37" i="33" s="1"/>
  <c r="W41" i="33" s="1"/>
  <c r="W43" i="33" s="1"/>
  <c r="W45" i="33" s="1"/>
  <c r="W47" i="33" s="1"/>
  <c r="V21" i="33"/>
  <c r="V37" i="33" s="1"/>
  <c r="V41" i="33" s="1"/>
  <c r="V43" i="33" s="1"/>
  <c r="V45" i="33" s="1"/>
  <c r="V47" i="33" s="1"/>
  <c r="U21" i="33"/>
  <c r="U37" i="33" s="1"/>
  <c r="U41" i="33" s="1"/>
  <c r="U43" i="33" s="1"/>
  <c r="U45" i="33" s="1"/>
  <c r="U47" i="33" s="1"/>
  <c r="T21" i="33"/>
  <c r="T37" i="33" s="1"/>
  <c r="T41" i="33" s="1"/>
  <c r="T43" i="33" s="1"/>
  <c r="T45" i="33" s="1"/>
  <c r="T47" i="33" s="1"/>
  <c r="S21" i="33"/>
  <c r="S37" i="33" s="1"/>
  <c r="S41" i="33" s="1"/>
  <c r="S43" i="33" s="1"/>
  <c r="S45" i="33" s="1"/>
  <c r="S47" i="33" s="1"/>
  <c r="R21" i="33"/>
  <c r="R37" i="33" s="1"/>
  <c r="R41" i="33" s="1"/>
  <c r="R43" i="33" s="1"/>
  <c r="R45" i="33" s="1"/>
  <c r="R47" i="33" s="1"/>
  <c r="Q21" i="33"/>
  <c r="Q37" i="33" s="1"/>
  <c r="Q41" i="33" s="1"/>
  <c r="Q43" i="33" s="1"/>
  <c r="Q45" i="33" s="1"/>
  <c r="Q47" i="33" s="1"/>
  <c r="P21" i="33"/>
  <c r="O21" i="33"/>
  <c r="O37" i="33" s="1"/>
  <c r="O41" i="33" s="1"/>
  <c r="O43" i="33" s="1"/>
  <c r="O45" i="33" s="1"/>
  <c r="O47" i="33" s="1"/>
  <c r="N21" i="33"/>
  <c r="N37" i="33" s="1"/>
  <c r="N41" i="33" s="1"/>
  <c r="N43" i="33" s="1"/>
  <c r="N45" i="33" s="1"/>
  <c r="N47" i="33" s="1"/>
  <c r="M21" i="33"/>
  <c r="M37" i="33" s="1"/>
  <c r="M41" i="33" s="1"/>
  <c r="M43" i="33" s="1"/>
  <c r="M45" i="33" s="1"/>
  <c r="M47" i="33" s="1"/>
  <c r="L21" i="33"/>
  <c r="L37" i="33" s="1"/>
  <c r="L41" i="33" s="1"/>
  <c r="L43" i="33" s="1"/>
  <c r="L45" i="33" s="1"/>
  <c r="L47" i="33" s="1"/>
  <c r="K21" i="33"/>
  <c r="K37" i="33" s="1"/>
  <c r="K41" i="33" s="1"/>
  <c r="K43" i="33" s="1"/>
  <c r="K45" i="33" s="1"/>
  <c r="K47" i="33" s="1"/>
  <c r="J21" i="33"/>
  <c r="J37" i="33" s="1"/>
  <c r="J41" i="33" s="1"/>
  <c r="J43" i="33" s="1"/>
  <c r="J45" i="33" s="1"/>
  <c r="J47" i="33" s="1"/>
  <c r="I21" i="33"/>
  <c r="I37" i="33" s="1"/>
  <c r="I41" i="33" s="1"/>
  <c r="I43" i="33" s="1"/>
  <c r="I45" i="33" s="1"/>
  <c r="I47" i="33" s="1"/>
  <c r="H21" i="33"/>
  <c r="G21" i="33"/>
  <c r="G37" i="33" s="1"/>
  <c r="G41" i="33" s="1"/>
  <c r="G43" i="33" s="1"/>
  <c r="G45" i="33" s="1"/>
  <c r="G47" i="33" s="1"/>
  <c r="F21" i="33"/>
  <c r="F37" i="33" s="1"/>
  <c r="F41" i="33" s="1"/>
  <c r="F43" i="33" s="1"/>
  <c r="F45" i="33" s="1"/>
  <c r="F47" i="33" s="1"/>
  <c r="E21" i="33"/>
  <c r="E37" i="33" s="1"/>
  <c r="E41" i="33" s="1"/>
  <c r="E43" i="33" s="1"/>
  <c r="E45" i="33" s="1"/>
  <c r="E47" i="33" s="1"/>
  <c r="D21" i="33"/>
  <c r="D37" i="33" s="1"/>
  <c r="D41" i="33" s="1"/>
  <c r="D43" i="33" s="1"/>
  <c r="D45" i="33" s="1"/>
  <c r="D47" i="33" s="1"/>
  <c r="C21" i="33"/>
  <c r="C37" i="33" s="1"/>
  <c r="C41" i="33" s="1"/>
  <c r="C43" i="33" s="1"/>
  <c r="C45" i="33" s="1"/>
  <c r="C47" i="33" s="1"/>
  <c r="AA21" i="34"/>
  <c r="AA37" i="34" s="1"/>
  <c r="AA41" i="34" s="1"/>
  <c r="AA43" i="34" s="1"/>
  <c r="AA45" i="34" s="1"/>
  <c r="AA47" i="34" s="1"/>
  <c r="Y21" i="34"/>
  <c r="X21" i="34"/>
  <c r="Z21" i="34" s="1"/>
  <c r="W21" i="34"/>
  <c r="W37" i="34" s="1"/>
  <c r="W41" i="34" s="1"/>
  <c r="W43" i="34" s="1"/>
  <c r="W45" i="34" s="1"/>
  <c r="W47" i="34" s="1"/>
  <c r="V21" i="34"/>
  <c r="V37" i="34" s="1"/>
  <c r="V41" i="34" s="1"/>
  <c r="V43" i="34" s="1"/>
  <c r="V45" i="34" s="1"/>
  <c r="V47" i="34" s="1"/>
  <c r="U21" i="34"/>
  <c r="U37" i="34" s="1"/>
  <c r="U41" i="34" s="1"/>
  <c r="U43" i="34" s="1"/>
  <c r="U45" i="34" s="1"/>
  <c r="U47" i="34" s="1"/>
  <c r="T21" i="34"/>
  <c r="T37" i="34" s="1"/>
  <c r="T41" i="34" s="1"/>
  <c r="T43" i="34" s="1"/>
  <c r="T45" i="34" s="1"/>
  <c r="T47" i="34" s="1"/>
  <c r="S21" i="34"/>
  <c r="S37" i="34" s="1"/>
  <c r="S41" i="34" s="1"/>
  <c r="S43" i="34" s="1"/>
  <c r="S45" i="34" s="1"/>
  <c r="S47" i="34" s="1"/>
  <c r="R21" i="34"/>
  <c r="R37" i="34" s="1"/>
  <c r="R41" i="34" s="1"/>
  <c r="R43" i="34" s="1"/>
  <c r="R45" i="34" s="1"/>
  <c r="R47" i="34" s="1"/>
  <c r="Q21" i="34"/>
  <c r="P21" i="34"/>
  <c r="P37" i="34" s="1"/>
  <c r="P41" i="34" s="1"/>
  <c r="P43" i="34" s="1"/>
  <c r="P45" i="34" s="1"/>
  <c r="P47" i="34" s="1"/>
  <c r="O21" i="34"/>
  <c r="O37" i="34" s="1"/>
  <c r="O41" i="34" s="1"/>
  <c r="O43" i="34" s="1"/>
  <c r="O45" i="34" s="1"/>
  <c r="O47" i="34" s="1"/>
  <c r="N21" i="34"/>
  <c r="N37" i="34" s="1"/>
  <c r="N41" i="34" s="1"/>
  <c r="N43" i="34" s="1"/>
  <c r="N45" i="34" s="1"/>
  <c r="N47" i="34" s="1"/>
  <c r="M21" i="34"/>
  <c r="M37" i="34" s="1"/>
  <c r="M41" i="34" s="1"/>
  <c r="M43" i="34" s="1"/>
  <c r="M45" i="34" s="1"/>
  <c r="M47" i="34" s="1"/>
  <c r="L21" i="34"/>
  <c r="L37" i="34" s="1"/>
  <c r="L41" i="34" s="1"/>
  <c r="L43" i="34" s="1"/>
  <c r="L45" i="34" s="1"/>
  <c r="L47" i="34" s="1"/>
  <c r="K21" i="34"/>
  <c r="K37" i="34" s="1"/>
  <c r="K41" i="34" s="1"/>
  <c r="K43" i="34" s="1"/>
  <c r="K45" i="34" s="1"/>
  <c r="K47" i="34" s="1"/>
  <c r="J21" i="34"/>
  <c r="J37" i="34" s="1"/>
  <c r="J41" i="34" s="1"/>
  <c r="J43" i="34" s="1"/>
  <c r="J45" i="34" s="1"/>
  <c r="J47" i="34" s="1"/>
  <c r="I21" i="34"/>
  <c r="H21" i="34"/>
  <c r="H37" i="34" s="1"/>
  <c r="H41" i="34" s="1"/>
  <c r="H43" i="34" s="1"/>
  <c r="H45" i="34" s="1"/>
  <c r="H47" i="34" s="1"/>
  <c r="G21" i="34"/>
  <c r="G37" i="34" s="1"/>
  <c r="G41" i="34" s="1"/>
  <c r="G43" i="34" s="1"/>
  <c r="G45" i="34" s="1"/>
  <c r="G47" i="34" s="1"/>
  <c r="F21" i="34"/>
  <c r="X37" i="34" s="1"/>
  <c r="E21" i="34"/>
  <c r="E37" i="34" s="1"/>
  <c r="E41" i="34" s="1"/>
  <c r="E43" i="34" s="1"/>
  <c r="E45" i="34" s="1"/>
  <c r="E47" i="34" s="1"/>
  <c r="D21" i="34"/>
  <c r="D37" i="34" s="1"/>
  <c r="D41" i="34" s="1"/>
  <c r="D43" i="34" s="1"/>
  <c r="D45" i="34" s="1"/>
  <c r="D47" i="34" s="1"/>
  <c r="C21" i="34"/>
  <c r="C37" i="34" s="1"/>
  <c r="C41" i="34" s="1"/>
  <c r="C43" i="34" s="1"/>
  <c r="C45" i="34" s="1"/>
  <c r="C47" i="34" s="1"/>
  <c r="AA21" i="35"/>
  <c r="AA37" i="35" s="1"/>
  <c r="AA41" i="35" s="1"/>
  <c r="AA43" i="35" s="1"/>
  <c r="AA45" i="35" s="1"/>
  <c r="AA47" i="35" s="1"/>
  <c r="Y21" i="35"/>
  <c r="Y37" i="35" s="1"/>
  <c r="Y41" i="35" s="1"/>
  <c r="Y43" i="35" s="1"/>
  <c r="X21" i="35"/>
  <c r="Z21" i="35" s="1"/>
  <c r="W21" i="35"/>
  <c r="W37" i="35" s="1"/>
  <c r="W41" i="35" s="1"/>
  <c r="W43" i="35" s="1"/>
  <c r="W45" i="35" s="1"/>
  <c r="W47" i="35" s="1"/>
  <c r="V21" i="35"/>
  <c r="V37" i="35" s="1"/>
  <c r="V41" i="35" s="1"/>
  <c r="V43" i="35" s="1"/>
  <c r="V45" i="35" s="1"/>
  <c r="V47" i="35" s="1"/>
  <c r="U21" i="35"/>
  <c r="U37" i="35" s="1"/>
  <c r="U41" i="35" s="1"/>
  <c r="U43" i="35" s="1"/>
  <c r="U45" i="35" s="1"/>
  <c r="U47" i="35" s="1"/>
  <c r="T21" i="35"/>
  <c r="S21" i="35"/>
  <c r="S37" i="35" s="1"/>
  <c r="S41" i="35" s="1"/>
  <c r="S43" i="35" s="1"/>
  <c r="S45" i="35" s="1"/>
  <c r="S47" i="35" s="1"/>
  <c r="R21" i="35"/>
  <c r="Q21" i="35"/>
  <c r="Q37" i="35" s="1"/>
  <c r="Q41" i="35" s="1"/>
  <c r="Q43" i="35" s="1"/>
  <c r="Q45" i="35" s="1"/>
  <c r="Q47" i="35" s="1"/>
  <c r="P21" i="35"/>
  <c r="P37" i="35" s="1"/>
  <c r="P41" i="35" s="1"/>
  <c r="P43" i="35" s="1"/>
  <c r="P45" i="35" s="1"/>
  <c r="P47" i="35" s="1"/>
  <c r="O21" i="35"/>
  <c r="O37" i="35" s="1"/>
  <c r="O41" i="35" s="1"/>
  <c r="O43" i="35" s="1"/>
  <c r="O45" i="35" s="1"/>
  <c r="O47" i="35" s="1"/>
  <c r="N21" i="35"/>
  <c r="N37" i="35" s="1"/>
  <c r="N41" i="35" s="1"/>
  <c r="N43" i="35" s="1"/>
  <c r="N45" i="35" s="1"/>
  <c r="N47" i="35" s="1"/>
  <c r="M21" i="35"/>
  <c r="M37" i="35" s="1"/>
  <c r="M41" i="35" s="1"/>
  <c r="M43" i="35" s="1"/>
  <c r="M45" i="35" s="1"/>
  <c r="M47" i="35" s="1"/>
  <c r="L21" i="35"/>
  <c r="K21" i="35"/>
  <c r="K37" i="35" s="1"/>
  <c r="K41" i="35" s="1"/>
  <c r="K43" i="35" s="1"/>
  <c r="K45" i="35" s="1"/>
  <c r="K47" i="35" s="1"/>
  <c r="J21" i="35"/>
  <c r="I21" i="35"/>
  <c r="I37" i="35" s="1"/>
  <c r="I41" i="35" s="1"/>
  <c r="I43" i="35" s="1"/>
  <c r="I45" i="35" s="1"/>
  <c r="I47" i="35" s="1"/>
  <c r="H21" i="35"/>
  <c r="H37" i="35" s="1"/>
  <c r="H41" i="35" s="1"/>
  <c r="H43" i="35" s="1"/>
  <c r="H45" i="35" s="1"/>
  <c r="H47" i="35" s="1"/>
  <c r="G21" i="35"/>
  <c r="G37" i="35" s="1"/>
  <c r="G41" i="35" s="1"/>
  <c r="G43" i="35" s="1"/>
  <c r="G45" i="35" s="1"/>
  <c r="G47" i="35" s="1"/>
  <c r="F21" i="35"/>
  <c r="X37" i="35" s="1"/>
  <c r="E21" i="35"/>
  <c r="E37" i="35" s="1"/>
  <c r="E41" i="35" s="1"/>
  <c r="E43" i="35" s="1"/>
  <c r="E45" i="35" s="1"/>
  <c r="E47" i="35" s="1"/>
  <c r="D21" i="35"/>
  <c r="C21" i="35"/>
  <c r="C37" i="35" s="1"/>
  <c r="C41" i="35" s="1"/>
  <c r="C43" i="35" s="1"/>
  <c r="C45" i="35" s="1"/>
  <c r="C47" i="35" s="1"/>
  <c r="AA21" i="36"/>
  <c r="Y21" i="36"/>
  <c r="Y37" i="36" s="1"/>
  <c r="Y41" i="36" s="1"/>
  <c r="Y43" i="36" s="1"/>
  <c r="Y45" i="36" s="1"/>
  <c r="Y47" i="36" s="1"/>
  <c r="X21" i="36"/>
  <c r="Z21" i="36" s="1"/>
  <c r="W21" i="36"/>
  <c r="W37" i="36" s="1"/>
  <c r="W41" i="36" s="1"/>
  <c r="W43" i="36" s="1"/>
  <c r="W45" i="36" s="1"/>
  <c r="W47" i="36" s="1"/>
  <c r="V21" i="36"/>
  <c r="V37" i="36" s="1"/>
  <c r="V41" i="36" s="1"/>
  <c r="V43" i="36" s="1"/>
  <c r="V45" i="36" s="1"/>
  <c r="V47" i="36" s="1"/>
  <c r="U21" i="36"/>
  <c r="U37" i="36" s="1"/>
  <c r="U41" i="36" s="1"/>
  <c r="U43" i="36" s="1"/>
  <c r="U45" i="36" s="1"/>
  <c r="U47" i="36" s="1"/>
  <c r="T21" i="36"/>
  <c r="S21" i="36"/>
  <c r="S37" i="36" s="1"/>
  <c r="S41" i="36" s="1"/>
  <c r="S43" i="36" s="1"/>
  <c r="S45" i="36" s="1"/>
  <c r="S47" i="36" s="1"/>
  <c r="R21" i="36"/>
  <c r="Q21" i="36"/>
  <c r="Q37" i="36" s="1"/>
  <c r="Q41" i="36" s="1"/>
  <c r="Q43" i="36" s="1"/>
  <c r="Q45" i="36" s="1"/>
  <c r="Q47" i="36" s="1"/>
  <c r="P21" i="36"/>
  <c r="P37" i="36" s="1"/>
  <c r="P41" i="36" s="1"/>
  <c r="P43" i="36" s="1"/>
  <c r="P45" i="36" s="1"/>
  <c r="P47" i="36" s="1"/>
  <c r="O21" i="36"/>
  <c r="O37" i="36" s="1"/>
  <c r="O41" i="36" s="1"/>
  <c r="O43" i="36" s="1"/>
  <c r="O45" i="36" s="1"/>
  <c r="O47" i="36" s="1"/>
  <c r="N21" i="36"/>
  <c r="N37" i="36" s="1"/>
  <c r="N41" i="36" s="1"/>
  <c r="N43" i="36" s="1"/>
  <c r="N45" i="36" s="1"/>
  <c r="N47" i="36" s="1"/>
  <c r="M21" i="36"/>
  <c r="M37" i="36" s="1"/>
  <c r="M41" i="36" s="1"/>
  <c r="M43" i="36" s="1"/>
  <c r="M45" i="36" s="1"/>
  <c r="M47" i="36" s="1"/>
  <c r="L21" i="36"/>
  <c r="K21" i="36"/>
  <c r="K37" i="36" s="1"/>
  <c r="K41" i="36" s="1"/>
  <c r="K43" i="36" s="1"/>
  <c r="K45" i="36" s="1"/>
  <c r="K47" i="36" s="1"/>
  <c r="J21" i="36"/>
  <c r="I21" i="36"/>
  <c r="I37" i="36" s="1"/>
  <c r="I41" i="36" s="1"/>
  <c r="I43" i="36" s="1"/>
  <c r="I45" i="36" s="1"/>
  <c r="I47" i="36" s="1"/>
  <c r="H21" i="36"/>
  <c r="H37" i="36" s="1"/>
  <c r="H41" i="36" s="1"/>
  <c r="H43" i="36" s="1"/>
  <c r="H45" i="36" s="1"/>
  <c r="H47" i="36" s="1"/>
  <c r="G21" i="36"/>
  <c r="G37" i="36" s="1"/>
  <c r="G41" i="36" s="1"/>
  <c r="G43" i="36" s="1"/>
  <c r="G45" i="36" s="1"/>
  <c r="G47" i="36" s="1"/>
  <c r="F21" i="36"/>
  <c r="X37" i="36" s="1"/>
  <c r="E21" i="36"/>
  <c r="E37" i="36" s="1"/>
  <c r="E41" i="36" s="1"/>
  <c r="E43" i="36" s="1"/>
  <c r="E45" i="36" s="1"/>
  <c r="E47" i="36" s="1"/>
  <c r="D21" i="36"/>
  <c r="C21" i="36"/>
  <c r="C37" i="36" s="1"/>
  <c r="C41" i="36" s="1"/>
  <c r="C43" i="36" s="1"/>
  <c r="C45" i="36" s="1"/>
  <c r="C47" i="36" s="1"/>
  <c r="AA21" i="37"/>
  <c r="Y21" i="37"/>
  <c r="Y37" i="37" s="1"/>
  <c r="Y41" i="37" s="1"/>
  <c r="Y43" i="37" s="1"/>
  <c r="Y45" i="37" s="1"/>
  <c r="Y47" i="37" s="1"/>
  <c r="X21" i="37"/>
  <c r="Z21" i="37" s="1"/>
  <c r="W21" i="37"/>
  <c r="W37" i="37" s="1"/>
  <c r="W41" i="37" s="1"/>
  <c r="W43" i="37" s="1"/>
  <c r="W45" i="37" s="1"/>
  <c r="W47" i="37" s="1"/>
  <c r="V21" i="37"/>
  <c r="V37" i="37" s="1"/>
  <c r="V41" i="37" s="1"/>
  <c r="V43" i="37" s="1"/>
  <c r="V45" i="37" s="1"/>
  <c r="V47" i="37" s="1"/>
  <c r="U21" i="37"/>
  <c r="U37" i="37" s="1"/>
  <c r="U41" i="37" s="1"/>
  <c r="U43" i="37" s="1"/>
  <c r="U45" i="37" s="1"/>
  <c r="U47" i="37" s="1"/>
  <c r="T21" i="37"/>
  <c r="S21" i="37"/>
  <c r="S37" i="37" s="1"/>
  <c r="S41" i="37" s="1"/>
  <c r="S43" i="37" s="1"/>
  <c r="S45" i="37" s="1"/>
  <c r="S47" i="37" s="1"/>
  <c r="R21" i="37"/>
  <c r="Q21" i="37"/>
  <c r="Q37" i="37" s="1"/>
  <c r="Q41" i="37" s="1"/>
  <c r="Q43" i="37" s="1"/>
  <c r="Q45" i="37" s="1"/>
  <c r="Q47" i="37" s="1"/>
  <c r="P21" i="37"/>
  <c r="P37" i="37" s="1"/>
  <c r="P41" i="37" s="1"/>
  <c r="P43" i="37" s="1"/>
  <c r="P45" i="37" s="1"/>
  <c r="P47" i="37" s="1"/>
  <c r="O21" i="37"/>
  <c r="O37" i="37" s="1"/>
  <c r="O41" i="37" s="1"/>
  <c r="O43" i="37" s="1"/>
  <c r="O45" i="37" s="1"/>
  <c r="O47" i="37" s="1"/>
  <c r="N21" i="37"/>
  <c r="N37" i="37" s="1"/>
  <c r="N41" i="37" s="1"/>
  <c r="N43" i="37" s="1"/>
  <c r="N45" i="37" s="1"/>
  <c r="N47" i="37" s="1"/>
  <c r="M21" i="37"/>
  <c r="M37" i="37" s="1"/>
  <c r="M41" i="37" s="1"/>
  <c r="M43" i="37" s="1"/>
  <c r="M45" i="37" s="1"/>
  <c r="M47" i="37" s="1"/>
  <c r="L21" i="37"/>
  <c r="K21" i="37"/>
  <c r="K37" i="37" s="1"/>
  <c r="K41" i="37" s="1"/>
  <c r="K43" i="37" s="1"/>
  <c r="K45" i="37" s="1"/>
  <c r="K47" i="37" s="1"/>
  <c r="J21" i="37"/>
  <c r="I21" i="37"/>
  <c r="I37" i="37" s="1"/>
  <c r="I41" i="37" s="1"/>
  <c r="I43" i="37" s="1"/>
  <c r="I45" i="37" s="1"/>
  <c r="I47" i="37" s="1"/>
  <c r="H21" i="37"/>
  <c r="H37" i="37" s="1"/>
  <c r="H41" i="37" s="1"/>
  <c r="H43" i="37" s="1"/>
  <c r="H45" i="37" s="1"/>
  <c r="H47" i="37" s="1"/>
  <c r="G21" i="37"/>
  <c r="G37" i="37" s="1"/>
  <c r="G41" i="37" s="1"/>
  <c r="G43" i="37" s="1"/>
  <c r="G45" i="37" s="1"/>
  <c r="G47" i="37" s="1"/>
  <c r="F21" i="37"/>
  <c r="X37" i="37" s="1"/>
  <c r="E21" i="37"/>
  <c r="E37" i="37" s="1"/>
  <c r="E41" i="37" s="1"/>
  <c r="E43" i="37" s="1"/>
  <c r="E45" i="37" s="1"/>
  <c r="E47" i="37" s="1"/>
  <c r="D21" i="37"/>
  <c r="C21" i="37"/>
  <c r="C37" i="37" s="1"/>
  <c r="C41" i="37" s="1"/>
  <c r="C43" i="37" s="1"/>
  <c r="C45" i="37" s="1"/>
  <c r="C47" i="37" s="1"/>
  <c r="AA21" i="38"/>
  <c r="Y21" i="38"/>
  <c r="Y37" i="38" s="1"/>
  <c r="Y41" i="38" s="1"/>
  <c r="Y43" i="38" s="1"/>
  <c r="Y45" i="38" s="1"/>
  <c r="Y47" i="38" s="1"/>
  <c r="X21" i="38"/>
  <c r="Z21" i="38" s="1"/>
  <c r="W21" i="38"/>
  <c r="W37" i="38" s="1"/>
  <c r="W41" i="38" s="1"/>
  <c r="W43" i="38" s="1"/>
  <c r="W45" i="38" s="1"/>
  <c r="W47" i="38" s="1"/>
  <c r="V21" i="38"/>
  <c r="V37" i="38" s="1"/>
  <c r="V41" i="38" s="1"/>
  <c r="V43" i="38" s="1"/>
  <c r="V45" i="38" s="1"/>
  <c r="V47" i="38" s="1"/>
  <c r="U21" i="38"/>
  <c r="T21" i="38"/>
  <c r="T37" i="38" s="1"/>
  <c r="T41" i="38" s="1"/>
  <c r="T43" i="38" s="1"/>
  <c r="T45" i="38" s="1"/>
  <c r="T47" i="38" s="1"/>
  <c r="S21" i="38"/>
  <c r="R21" i="38"/>
  <c r="R37" i="38" s="1"/>
  <c r="R41" i="38" s="1"/>
  <c r="R43" i="38" s="1"/>
  <c r="R45" i="38" s="1"/>
  <c r="R47" i="38" s="1"/>
  <c r="Q21" i="38"/>
  <c r="Q37" i="38" s="1"/>
  <c r="Q41" i="38" s="1"/>
  <c r="Q43" i="38" s="1"/>
  <c r="Q45" i="38" s="1"/>
  <c r="Q47" i="38" s="1"/>
  <c r="P21" i="38"/>
  <c r="P37" i="38" s="1"/>
  <c r="P41" i="38" s="1"/>
  <c r="P43" i="38" s="1"/>
  <c r="P45" i="38" s="1"/>
  <c r="P47" i="38" s="1"/>
  <c r="O21" i="38"/>
  <c r="O37" i="38" s="1"/>
  <c r="O41" i="38" s="1"/>
  <c r="O43" i="38" s="1"/>
  <c r="O45" i="38" s="1"/>
  <c r="O47" i="38" s="1"/>
  <c r="N21" i="38"/>
  <c r="N37" i="38" s="1"/>
  <c r="N41" i="38" s="1"/>
  <c r="N43" i="38" s="1"/>
  <c r="N45" i="38" s="1"/>
  <c r="N47" i="38" s="1"/>
  <c r="M21" i="38"/>
  <c r="L21" i="38"/>
  <c r="L37" i="38" s="1"/>
  <c r="L41" i="38" s="1"/>
  <c r="L43" i="38" s="1"/>
  <c r="L45" i="38" s="1"/>
  <c r="L47" i="38" s="1"/>
  <c r="K21" i="38"/>
  <c r="J21" i="38"/>
  <c r="J37" i="38" s="1"/>
  <c r="J41" i="38" s="1"/>
  <c r="J43" i="38" s="1"/>
  <c r="J45" i="38" s="1"/>
  <c r="J47" i="38" s="1"/>
  <c r="I21" i="38"/>
  <c r="I37" i="38" s="1"/>
  <c r="I41" i="38" s="1"/>
  <c r="I43" i="38" s="1"/>
  <c r="I45" i="38" s="1"/>
  <c r="I47" i="38" s="1"/>
  <c r="H21" i="38"/>
  <c r="H37" i="38" s="1"/>
  <c r="H41" i="38" s="1"/>
  <c r="H43" i="38" s="1"/>
  <c r="H45" i="38" s="1"/>
  <c r="H47" i="38" s="1"/>
  <c r="G21" i="38"/>
  <c r="G37" i="38" s="1"/>
  <c r="G41" i="38" s="1"/>
  <c r="G43" i="38" s="1"/>
  <c r="G45" i="38" s="1"/>
  <c r="G47" i="38" s="1"/>
  <c r="F21" i="38"/>
  <c r="X37" i="38" s="1"/>
  <c r="E21" i="38"/>
  <c r="D21" i="38"/>
  <c r="D37" i="38" s="1"/>
  <c r="D41" i="38" s="1"/>
  <c r="D43" i="38" s="1"/>
  <c r="D45" i="38" s="1"/>
  <c r="D47" i="38" s="1"/>
  <c r="C21" i="38"/>
  <c r="AA21" i="39"/>
  <c r="AA37" i="39" s="1"/>
  <c r="AA41" i="39" s="1"/>
  <c r="AA43" i="39" s="1"/>
  <c r="AA45" i="39" s="1"/>
  <c r="AA47" i="39" s="1"/>
  <c r="Y21" i="39"/>
  <c r="Y37" i="39" s="1"/>
  <c r="Y41" i="39" s="1"/>
  <c r="Y43" i="39" s="1"/>
  <c r="Y45" i="39" s="1"/>
  <c r="Y47" i="39" s="1"/>
  <c r="X21" i="39"/>
  <c r="Z21" i="39" s="1"/>
  <c r="W21" i="39"/>
  <c r="W37" i="39" s="1"/>
  <c r="W41" i="39" s="1"/>
  <c r="W43" i="39" s="1"/>
  <c r="W45" i="39" s="1"/>
  <c r="W47" i="39" s="1"/>
  <c r="V21" i="39"/>
  <c r="V37" i="39" s="1"/>
  <c r="V41" i="39" s="1"/>
  <c r="V43" i="39" s="1"/>
  <c r="V45" i="39" s="1"/>
  <c r="V47" i="39" s="1"/>
  <c r="U21" i="39"/>
  <c r="U37" i="39" s="1"/>
  <c r="U41" i="39" s="1"/>
  <c r="U43" i="39" s="1"/>
  <c r="U45" i="39" s="1"/>
  <c r="U47" i="39" s="1"/>
  <c r="T21" i="39"/>
  <c r="T37" i="39" s="1"/>
  <c r="T41" i="39" s="1"/>
  <c r="T43" i="39" s="1"/>
  <c r="T45" i="39" s="1"/>
  <c r="T47" i="39" s="1"/>
  <c r="S21" i="39"/>
  <c r="S37" i="39" s="1"/>
  <c r="S41" i="39" s="1"/>
  <c r="S43" i="39" s="1"/>
  <c r="S45" i="39" s="1"/>
  <c r="S47" i="39" s="1"/>
  <c r="R21" i="39"/>
  <c r="R37" i="39" s="1"/>
  <c r="R41" i="39" s="1"/>
  <c r="R43" i="39" s="1"/>
  <c r="R45" i="39" s="1"/>
  <c r="R47" i="39" s="1"/>
  <c r="Q21" i="39"/>
  <c r="Q37" i="39" s="1"/>
  <c r="Q41" i="39" s="1"/>
  <c r="Q43" i="39" s="1"/>
  <c r="Q45" i="39" s="1"/>
  <c r="Q47" i="39" s="1"/>
  <c r="P21" i="39"/>
  <c r="P37" i="39" s="1"/>
  <c r="P41" i="39" s="1"/>
  <c r="P43" i="39" s="1"/>
  <c r="P45" i="39" s="1"/>
  <c r="P47" i="39" s="1"/>
  <c r="O21" i="39"/>
  <c r="O37" i="39" s="1"/>
  <c r="O41" i="39" s="1"/>
  <c r="O43" i="39" s="1"/>
  <c r="O45" i="39" s="1"/>
  <c r="O47" i="39" s="1"/>
  <c r="N21" i="39"/>
  <c r="N37" i="39" s="1"/>
  <c r="N41" i="39" s="1"/>
  <c r="N43" i="39" s="1"/>
  <c r="N45" i="39" s="1"/>
  <c r="N47" i="39" s="1"/>
  <c r="M21" i="39"/>
  <c r="M37" i="39" s="1"/>
  <c r="M41" i="39" s="1"/>
  <c r="M43" i="39" s="1"/>
  <c r="M45" i="39" s="1"/>
  <c r="M47" i="39" s="1"/>
  <c r="L21" i="39"/>
  <c r="L37" i="39" s="1"/>
  <c r="L41" i="39" s="1"/>
  <c r="L43" i="39" s="1"/>
  <c r="L45" i="39" s="1"/>
  <c r="L47" i="39" s="1"/>
  <c r="K21" i="39"/>
  <c r="K37" i="39" s="1"/>
  <c r="K41" i="39" s="1"/>
  <c r="K43" i="39" s="1"/>
  <c r="K45" i="39" s="1"/>
  <c r="K47" i="39" s="1"/>
  <c r="J21" i="39"/>
  <c r="J37" i="39" s="1"/>
  <c r="J41" i="39" s="1"/>
  <c r="J43" i="39" s="1"/>
  <c r="J45" i="39" s="1"/>
  <c r="J47" i="39" s="1"/>
  <c r="I21" i="39"/>
  <c r="I37" i="39" s="1"/>
  <c r="I41" i="39" s="1"/>
  <c r="I43" i="39" s="1"/>
  <c r="I45" i="39" s="1"/>
  <c r="I47" i="39" s="1"/>
  <c r="H21" i="39"/>
  <c r="H37" i="39" s="1"/>
  <c r="H41" i="39" s="1"/>
  <c r="H43" i="39" s="1"/>
  <c r="H45" i="39" s="1"/>
  <c r="H47" i="39" s="1"/>
  <c r="G21" i="39"/>
  <c r="G37" i="39" s="1"/>
  <c r="G41" i="39" s="1"/>
  <c r="G43" i="39" s="1"/>
  <c r="G45" i="39" s="1"/>
  <c r="G47" i="39" s="1"/>
  <c r="F21" i="39"/>
  <c r="X37" i="39" s="1"/>
  <c r="E21" i="39"/>
  <c r="E37" i="39" s="1"/>
  <c r="E41" i="39" s="1"/>
  <c r="E43" i="39" s="1"/>
  <c r="E45" i="39" s="1"/>
  <c r="E47" i="39" s="1"/>
  <c r="D21" i="39"/>
  <c r="D37" i="39" s="1"/>
  <c r="D41" i="39" s="1"/>
  <c r="D43" i="39" s="1"/>
  <c r="D45" i="39" s="1"/>
  <c r="D47" i="39" s="1"/>
  <c r="C21" i="39"/>
  <c r="C37" i="39" s="1"/>
  <c r="C41" i="39" s="1"/>
  <c r="C43" i="39" s="1"/>
  <c r="C45" i="39" s="1"/>
  <c r="C47" i="39" s="1"/>
  <c r="AA21" i="40"/>
  <c r="AA37" i="40" s="1"/>
  <c r="AA41" i="40" s="1"/>
  <c r="AA43" i="40" s="1"/>
  <c r="AA45" i="40" s="1"/>
  <c r="AA47" i="40" s="1"/>
  <c r="Y21" i="40"/>
  <c r="Y37" i="40" s="1"/>
  <c r="Y41" i="40" s="1"/>
  <c r="Y43" i="40" s="1"/>
  <c r="Y45" i="40" s="1"/>
  <c r="Y47" i="40" s="1"/>
  <c r="X21" i="40"/>
  <c r="Z21" i="40" s="1"/>
  <c r="W21" i="40"/>
  <c r="W37" i="40" s="1"/>
  <c r="W41" i="40" s="1"/>
  <c r="W43" i="40" s="1"/>
  <c r="W45" i="40" s="1"/>
  <c r="W47" i="40" s="1"/>
  <c r="V21" i="40"/>
  <c r="V37" i="40" s="1"/>
  <c r="V41" i="40" s="1"/>
  <c r="V43" i="40" s="1"/>
  <c r="V45" i="40" s="1"/>
  <c r="V47" i="40" s="1"/>
  <c r="U21" i="40"/>
  <c r="U37" i="40" s="1"/>
  <c r="U41" i="40" s="1"/>
  <c r="U43" i="40" s="1"/>
  <c r="U45" i="40" s="1"/>
  <c r="U47" i="40" s="1"/>
  <c r="T21" i="40"/>
  <c r="T37" i="40" s="1"/>
  <c r="T41" i="40" s="1"/>
  <c r="T43" i="40" s="1"/>
  <c r="T45" i="40" s="1"/>
  <c r="T47" i="40" s="1"/>
  <c r="S21" i="40"/>
  <c r="S37" i="40" s="1"/>
  <c r="S41" i="40" s="1"/>
  <c r="S43" i="40" s="1"/>
  <c r="S45" i="40" s="1"/>
  <c r="S47" i="40" s="1"/>
  <c r="R21" i="40"/>
  <c r="R37" i="40" s="1"/>
  <c r="R41" i="40" s="1"/>
  <c r="R43" i="40" s="1"/>
  <c r="R45" i="40" s="1"/>
  <c r="R47" i="40" s="1"/>
  <c r="Q21" i="40"/>
  <c r="Q37" i="40" s="1"/>
  <c r="Q41" i="40" s="1"/>
  <c r="Q43" i="40" s="1"/>
  <c r="Q45" i="40" s="1"/>
  <c r="Q47" i="40" s="1"/>
  <c r="P21" i="40"/>
  <c r="P37" i="40" s="1"/>
  <c r="P41" i="40" s="1"/>
  <c r="P43" i="40" s="1"/>
  <c r="P45" i="40" s="1"/>
  <c r="P47" i="40" s="1"/>
  <c r="O21" i="40"/>
  <c r="O37" i="40" s="1"/>
  <c r="O41" i="40" s="1"/>
  <c r="O43" i="40" s="1"/>
  <c r="O45" i="40" s="1"/>
  <c r="O47" i="40" s="1"/>
  <c r="N21" i="40"/>
  <c r="N37" i="40" s="1"/>
  <c r="N41" i="40" s="1"/>
  <c r="N43" i="40" s="1"/>
  <c r="N45" i="40" s="1"/>
  <c r="N47" i="40" s="1"/>
  <c r="M21" i="40"/>
  <c r="M37" i="40" s="1"/>
  <c r="M41" i="40" s="1"/>
  <c r="M43" i="40" s="1"/>
  <c r="M45" i="40" s="1"/>
  <c r="M47" i="40" s="1"/>
  <c r="L21" i="40"/>
  <c r="L37" i="40" s="1"/>
  <c r="L41" i="40" s="1"/>
  <c r="L43" i="40" s="1"/>
  <c r="L45" i="40" s="1"/>
  <c r="L47" i="40" s="1"/>
  <c r="K21" i="40"/>
  <c r="K37" i="40" s="1"/>
  <c r="K41" i="40" s="1"/>
  <c r="K43" i="40" s="1"/>
  <c r="K45" i="40" s="1"/>
  <c r="K47" i="40" s="1"/>
  <c r="J21" i="40"/>
  <c r="J37" i="40" s="1"/>
  <c r="J41" i="40" s="1"/>
  <c r="J43" i="40" s="1"/>
  <c r="J45" i="40" s="1"/>
  <c r="J47" i="40" s="1"/>
  <c r="I21" i="40"/>
  <c r="I37" i="40" s="1"/>
  <c r="I41" i="40" s="1"/>
  <c r="I43" i="40" s="1"/>
  <c r="I45" i="40" s="1"/>
  <c r="I47" i="40" s="1"/>
  <c r="H21" i="40"/>
  <c r="H37" i="40" s="1"/>
  <c r="H41" i="40" s="1"/>
  <c r="H43" i="40" s="1"/>
  <c r="H45" i="40" s="1"/>
  <c r="H47" i="40" s="1"/>
  <c r="G21" i="40"/>
  <c r="G37" i="40" s="1"/>
  <c r="G41" i="40" s="1"/>
  <c r="G43" i="40" s="1"/>
  <c r="G45" i="40" s="1"/>
  <c r="G47" i="40" s="1"/>
  <c r="F21" i="40"/>
  <c r="F37" i="40" s="1"/>
  <c r="F41" i="40" s="1"/>
  <c r="F43" i="40" s="1"/>
  <c r="F45" i="40" s="1"/>
  <c r="F47" i="40" s="1"/>
  <c r="E21" i="40"/>
  <c r="E37" i="40" s="1"/>
  <c r="E41" i="40" s="1"/>
  <c r="E43" i="40" s="1"/>
  <c r="E45" i="40" s="1"/>
  <c r="E47" i="40" s="1"/>
  <c r="D21" i="40"/>
  <c r="D37" i="40" s="1"/>
  <c r="D41" i="40" s="1"/>
  <c r="D43" i="40" s="1"/>
  <c r="D45" i="40" s="1"/>
  <c r="D47" i="40" s="1"/>
  <c r="C21" i="40"/>
  <c r="C37" i="40" s="1"/>
  <c r="C41" i="40" s="1"/>
  <c r="C43" i="40" s="1"/>
  <c r="C45" i="40" s="1"/>
  <c r="C47" i="40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F37" i="1" s="1"/>
  <c r="F41" i="1" s="1"/>
  <c r="F43" i="1" s="1"/>
  <c r="F45" i="1" s="1"/>
  <c r="F4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39" l="1"/>
  <c r="X41" i="39"/>
  <c r="Z37" i="36"/>
  <c r="X41" i="36"/>
  <c r="Z37" i="25"/>
  <c r="X41" i="25"/>
  <c r="X41" i="34"/>
  <c r="Z37" i="34"/>
  <c r="Y45" i="35"/>
  <c r="Z43" i="31"/>
  <c r="Y45" i="31"/>
  <c r="Z37" i="29"/>
  <c r="X41" i="29"/>
  <c r="Z37" i="28"/>
  <c r="X41" i="28"/>
  <c r="X41" i="38"/>
  <c r="Z37" i="38"/>
  <c r="Z37" i="37"/>
  <c r="X41" i="37"/>
  <c r="X41" i="35"/>
  <c r="Z37" i="35"/>
  <c r="Z37" i="3"/>
  <c r="X41" i="3"/>
  <c r="Z37" i="2"/>
  <c r="X41" i="2"/>
  <c r="Y45" i="23"/>
  <c r="Z37" i="33"/>
  <c r="X41" i="33"/>
  <c r="Z37" i="32"/>
  <c r="X41" i="32"/>
  <c r="X43" i="31"/>
  <c r="X45" i="31" s="1"/>
  <c r="X47" i="31" s="1"/>
  <c r="Z41" i="31"/>
  <c r="X43" i="27"/>
  <c r="X45" i="27" s="1"/>
  <c r="X47" i="27" s="1"/>
  <c r="Z41" i="27"/>
  <c r="Z21" i="26"/>
  <c r="Z21" i="21"/>
  <c r="Z21" i="20"/>
  <c r="H37" i="19"/>
  <c r="H41" i="19" s="1"/>
  <c r="H43" i="19" s="1"/>
  <c r="H45" i="19" s="1"/>
  <c r="H47" i="19" s="1"/>
  <c r="P37" i="19"/>
  <c r="P41" i="19" s="1"/>
  <c r="P43" i="19" s="1"/>
  <c r="P45" i="19" s="1"/>
  <c r="P47" i="19" s="1"/>
  <c r="X37" i="17"/>
  <c r="F37" i="17"/>
  <c r="F41" i="17" s="1"/>
  <c r="F43" i="17" s="1"/>
  <c r="F45" i="17" s="1"/>
  <c r="F47" i="17" s="1"/>
  <c r="X37" i="16"/>
  <c r="F37" i="16"/>
  <c r="F41" i="16" s="1"/>
  <c r="F43" i="16" s="1"/>
  <c r="F45" i="16" s="1"/>
  <c r="F47" i="16" s="1"/>
  <c r="X37" i="15"/>
  <c r="F37" i="15"/>
  <c r="F41" i="15" s="1"/>
  <c r="F43" i="15" s="1"/>
  <c r="F45" i="15" s="1"/>
  <c r="F47" i="15" s="1"/>
  <c r="X37" i="14"/>
  <c r="F37" i="14"/>
  <c r="F41" i="14" s="1"/>
  <c r="F43" i="14" s="1"/>
  <c r="F45" i="14" s="1"/>
  <c r="F47" i="14" s="1"/>
  <c r="Z21" i="3"/>
  <c r="Z35" i="15"/>
  <c r="Z35" i="14"/>
  <c r="Z35" i="13"/>
  <c r="X37" i="30"/>
  <c r="Z37" i="27"/>
  <c r="X37" i="23"/>
  <c r="AA37" i="24"/>
  <c r="AA41" i="24" s="1"/>
  <c r="AA43" i="24" s="1"/>
  <c r="AA45" i="24" s="1"/>
  <c r="AA47" i="24" s="1"/>
  <c r="J37" i="22"/>
  <c r="J41" i="22" s="1"/>
  <c r="J43" i="22" s="1"/>
  <c r="J45" i="22" s="1"/>
  <c r="J47" i="22" s="1"/>
  <c r="P37" i="18"/>
  <c r="P41" i="18" s="1"/>
  <c r="P43" i="18" s="1"/>
  <c r="P45" i="18" s="1"/>
  <c r="P47" i="18" s="1"/>
  <c r="W37" i="15"/>
  <c r="W41" i="15" s="1"/>
  <c r="W43" i="15" s="1"/>
  <c r="W45" i="15" s="1"/>
  <c r="W47" i="15" s="1"/>
  <c r="W37" i="14"/>
  <c r="W41" i="14" s="1"/>
  <c r="W43" i="14" s="1"/>
  <c r="W45" i="14" s="1"/>
  <c r="W47" i="14" s="1"/>
  <c r="X37" i="13"/>
  <c r="F37" i="13"/>
  <c r="F41" i="13" s="1"/>
  <c r="F43" i="13" s="1"/>
  <c r="F45" i="13" s="1"/>
  <c r="F47" i="13" s="1"/>
  <c r="X37" i="12"/>
  <c r="F37" i="12"/>
  <c r="F41" i="12" s="1"/>
  <c r="F43" i="12" s="1"/>
  <c r="F45" i="12" s="1"/>
  <c r="F47" i="12" s="1"/>
  <c r="X37" i="11"/>
  <c r="F37" i="11"/>
  <c r="F41" i="11" s="1"/>
  <c r="F43" i="11" s="1"/>
  <c r="F45" i="11" s="1"/>
  <c r="F47" i="11" s="1"/>
  <c r="F37" i="39"/>
  <c r="F41" i="39" s="1"/>
  <c r="F43" i="39" s="1"/>
  <c r="F45" i="39" s="1"/>
  <c r="F47" i="39" s="1"/>
  <c r="C37" i="25"/>
  <c r="C41" i="25" s="1"/>
  <c r="C43" i="25" s="1"/>
  <c r="C45" i="25" s="1"/>
  <c r="C47" i="25" s="1"/>
  <c r="K37" i="25"/>
  <c r="K41" i="25" s="1"/>
  <c r="K43" i="25" s="1"/>
  <c r="K45" i="25" s="1"/>
  <c r="K47" i="25" s="1"/>
  <c r="S37" i="25"/>
  <c r="S41" i="25" s="1"/>
  <c r="S43" i="25" s="1"/>
  <c r="S45" i="25" s="1"/>
  <c r="S47" i="25" s="1"/>
  <c r="C37" i="24"/>
  <c r="C41" i="24" s="1"/>
  <c r="C43" i="24" s="1"/>
  <c r="C45" i="24" s="1"/>
  <c r="C47" i="24" s="1"/>
  <c r="K37" i="24"/>
  <c r="K41" i="24" s="1"/>
  <c r="K43" i="24" s="1"/>
  <c r="K45" i="24" s="1"/>
  <c r="K47" i="24" s="1"/>
  <c r="S37" i="24"/>
  <c r="S41" i="24" s="1"/>
  <c r="S43" i="24" s="1"/>
  <c r="S45" i="24" s="1"/>
  <c r="S47" i="24" s="1"/>
  <c r="AA37" i="22"/>
  <c r="AA41" i="22" s="1"/>
  <c r="AA43" i="22" s="1"/>
  <c r="AA45" i="22" s="1"/>
  <c r="AA47" i="22" s="1"/>
  <c r="J37" i="21"/>
  <c r="J41" i="21" s="1"/>
  <c r="J43" i="21" s="1"/>
  <c r="J45" i="21" s="1"/>
  <c r="J47" i="21" s="1"/>
  <c r="R37" i="21"/>
  <c r="R41" i="21" s="1"/>
  <c r="R43" i="21" s="1"/>
  <c r="R45" i="21" s="1"/>
  <c r="R47" i="21" s="1"/>
  <c r="AA37" i="20"/>
  <c r="AA41" i="20" s="1"/>
  <c r="AA43" i="20" s="1"/>
  <c r="AA45" i="20" s="1"/>
  <c r="AA47" i="20" s="1"/>
  <c r="J37" i="19"/>
  <c r="J41" i="19" s="1"/>
  <c r="J43" i="19" s="1"/>
  <c r="J45" i="19" s="1"/>
  <c r="J47" i="19" s="1"/>
  <c r="R37" i="19"/>
  <c r="R41" i="19" s="1"/>
  <c r="R43" i="19" s="1"/>
  <c r="R45" i="19" s="1"/>
  <c r="R47" i="19" s="1"/>
  <c r="H37" i="17"/>
  <c r="H41" i="17" s="1"/>
  <c r="H43" i="17" s="1"/>
  <c r="H45" i="17" s="1"/>
  <c r="H47" i="17" s="1"/>
  <c r="P37" i="17"/>
  <c r="P41" i="17" s="1"/>
  <c r="P43" i="17" s="1"/>
  <c r="P45" i="17" s="1"/>
  <c r="P47" i="17" s="1"/>
  <c r="H37" i="16"/>
  <c r="H41" i="16" s="1"/>
  <c r="H43" i="16" s="1"/>
  <c r="H45" i="16" s="1"/>
  <c r="H47" i="16" s="1"/>
  <c r="P37" i="16"/>
  <c r="P41" i="16" s="1"/>
  <c r="P43" i="16" s="1"/>
  <c r="P45" i="16" s="1"/>
  <c r="P47" i="16" s="1"/>
  <c r="Z21" i="15"/>
  <c r="G37" i="13"/>
  <c r="G41" i="13" s="1"/>
  <c r="G43" i="13" s="1"/>
  <c r="G45" i="13" s="1"/>
  <c r="G47" i="13" s="1"/>
  <c r="O37" i="13"/>
  <c r="O41" i="13" s="1"/>
  <c r="O43" i="13" s="1"/>
  <c r="O45" i="13" s="1"/>
  <c r="O47" i="13" s="1"/>
  <c r="W37" i="13"/>
  <c r="W41" i="13" s="1"/>
  <c r="W43" i="13" s="1"/>
  <c r="W45" i="13" s="1"/>
  <c r="W47" i="13" s="1"/>
  <c r="G37" i="12"/>
  <c r="G41" i="12" s="1"/>
  <c r="G43" i="12" s="1"/>
  <c r="G45" i="12" s="1"/>
  <c r="G47" i="12" s="1"/>
  <c r="O37" i="12"/>
  <c r="O41" i="12" s="1"/>
  <c r="O43" i="12" s="1"/>
  <c r="O45" i="12" s="1"/>
  <c r="O47" i="12" s="1"/>
  <c r="W37" i="12"/>
  <c r="W41" i="12" s="1"/>
  <c r="W43" i="12" s="1"/>
  <c r="W45" i="12" s="1"/>
  <c r="W47" i="12" s="1"/>
  <c r="X37" i="9"/>
  <c r="F37" i="9"/>
  <c r="F41" i="9" s="1"/>
  <c r="F43" i="9" s="1"/>
  <c r="F45" i="9" s="1"/>
  <c r="F47" i="9" s="1"/>
  <c r="N37" i="9"/>
  <c r="N41" i="9" s="1"/>
  <c r="N43" i="9" s="1"/>
  <c r="N45" i="9" s="1"/>
  <c r="N47" i="9" s="1"/>
  <c r="V37" i="9"/>
  <c r="V41" i="9" s="1"/>
  <c r="V43" i="9" s="1"/>
  <c r="V45" i="9" s="1"/>
  <c r="V47" i="9" s="1"/>
  <c r="X37" i="8"/>
  <c r="F37" i="8"/>
  <c r="F41" i="8" s="1"/>
  <c r="F43" i="8" s="1"/>
  <c r="F45" i="8" s="1"/>
  <c r="F47" i="8" s="1"/>
  <c r="N37" i="8"/>
  <c r="N41" i="8" s="1"/>
  <c r="N43" i="8" s="1"/>
  <c r="N45" i="8" s="1"/>
  <c r="N47" i="8" s="1"/>
  <c r="V37" i="8"/>
  <c r="V41" i="8" s="1"/>
  <c r="V43" i="8" s="1"/>
  <c r="V45" i="8" s="1"/>
  <c r="V47" i="8" s="1"/>
  <c r="X37" i="7"/>
  <c r="F37" i="7"/>
  <c r="F41" i="7" s="1"/>
  <c r="F43" i="7" s="1"/>
  <c r="F45" i="7" s="1"/>
  <c r="F47" i="7" s="1"/>
  <c r="E37" i="6"/>
  <c r="E41" i="6" s="1"/>
  <c r="E43" i="6" s="1"/>
  <c r="E45" i="6" s="1"/>
  <c r="E47" i="6" s="1"/>
  <c r="M37" i="6"/>
  <c r="M41" i="6" s="1"/>
  <c r="M43" i="6" s="1"/>
  <c r="M45" i="6" s="1"/>
  <c r="M47" i="6" s="1"/>
  <c r="U37" i="6"/>
  <c r="U41" i="6" s="1"/>
  <c r="U43" i="6" s="1"/>
  <c r="U45" i="6" s="1"/>
  <c r="U47" i="6" s="1"/>
  <c r="D37" i="3"/>
  <c r="D41" i="3" s="1"/>
  <c r="D43" i="3" s="1"/>
  <c r="D45" i="3" s="1"/>
  <c r="D47" i="3" s="1"/>
  <c r="L37" i="3"/>
  <c r="L41" i="3" s="1"/>
  <c r="L43" i="3" s="1"/>
  <c r="L45" i="3" s="1"/>
  <c r="L47" i="3" s="1"/>
  <c r="T37" i="3"/>
  <c r="T41" i="3" s="1"/>
  <c r="T43" i="3" s="1"/>
  <c r="T45" i="3" s="1"/>
  <c r="T47" i="3" s="1"/>
  <c r="Z35" i="37"/>
  <c r="Z35" i="5"/>
  <c r="F37" i="38"/>
  <c r="F41" i="38" s="1"/>
  <c r="F43" i="38" s="1"/>
  <c r="F45" i="38" s="1"/>
  <c r="F47" i="38" s="1"/>
  <c r="X37" i="24"/>
  <c r="K37" i="26"/>
  <c r="K41" i="26" s="1"/>
  <c r="K43" i="26" s="1"/>
  <c r="K45" i="26" s="1"/>
  <c r="K47" i="26" s="1"/>
  <c r="J37" i="23"/>
  <c r="J41" i="23" s="1"/>
  <c r="J43" i="23" s="1"/>
  <c r="J45" i="23" s="1"/>
  <c r="J47" i="23" s="1"/>
  <c r="G37" i="14"/>
  <c r="G41" i="14" s="1"/>
  <c r="G43" i="14" s="1"/>
  <c r="G45" i="14" s="1"/>
  <c r="G47" i="14" s="1"/>
  <c r="N37" i="10"/>
  <c r="N41" i="10" s="1"/>
  <c r="N43" i="10" s="1"/>
  <c r="N45" i="10" s="1"/>
  <c r="N47" i="10" s="1"/>
  <c r="U37" i="7"/>
  <c r="U41" i="7" s="1"/>
  <c r="U43" i="7" s="1"/>
  <c r="U45" i="7" s="1"/>
  <c r="U47" i="7" s="1"/>
  <c r="M37" i="27"/>
  <c r="M41" i="27" s="1"/>
  <c r="M43" i="27" s="1"/>
  <c r="M45" i="27" s="1"/>
  <c r="M47" i="27" s="1"/>
  <c r="U37" i="27"/>
  <c r="U41" i="27" s="1"/>
  <c r="U43" i="27" s="1"/>
  <c r="U45" i="27" s="1"/>
  <c r="U47" i="27" s="1"/>
  <c r="E37" i="26"/>
  <c r="E41" i="26" s="1"/>
  <c r="E43" i="26" s="1"/>
  <c r="E45" i="26" s="1"/>
  <c r="E47" i="26" s="1"/>
  <c r="M37" i="26"/>
  <c r="M41" i="26" s="1"/>
  <c r="M43" i="26" s="1"/>
  <c r="M45" i="26" s="1"/>
  <c r="M47" i="26" s="1"/>
  <c r="U37" i="26"/>
  <c r="U41" i="26" s="1"/>
  <c r="U43" i="26" s="1"/>
  <c r="U45" i="26" s="1"/>
  <c r="U47" i="26" s="1"/>
  <c r="D37" i="23"/>
  <c r="D41" i="23" s="1"/>
  <c r="D43" i="23" s="1"/>
  <c r="D45" i="23" s="1"/>
  <c r="D47" i="23" s="1"/>
  <c r="L37" i="23"/>
  <c r="L41" i="23" s="1"/>
  <c r="L43" i="23" s="1"/>
  <c r="L45" i="23" s="1"/>
  <c r="L47" i="23" s="1"/>
  <c r="T37" i="23"/>
  <c r="T41" i="23" s="1"/>
  <c r="T43" i="23" s="1"/>
  <c r="T45" i="23" s="1"/>
  <c r="T47" i="23" s="1"/>
  <c r="D37" i="22"/>
  <c r="D41" i="22" s="1"/>
  <c r="D43" i="22" s="1"/>
  <c r="D45" i="22" s="1"/>
  <c r="D47" i="22" s="1"/>
  <c r="L37" i="22"/>
  <c r="L41" i="22" s="1"/>
  <c r="L43" i="22" s="1"/>
  <c r="L45" i="22" s="1"/>
  <c r="L47" i="22" s="1"/>
  <c r="T37" i="22"/>
  <c r="T41" i="22" s="1"/>
  <c r="T43" i="22" s="1"/>
  <c r="T45" i="22" s="1"/>
  <c r="T47" i="22" s="1"/>
  <c r="C37" i="20"/>
  <c r="C41" i="20" s="1"/>
  <c r="C43" i="20" s="1"/>
  <c r="C45" i="20" s="1"/>
  <c r="C47" i="20" s="1"/>
  <c r="K37" i="20"/>
  <c r="K41" i="20" s="1"/>
  <c r="K43" i="20" s="1"/>
  <c r="K45" i="20" s="1"/>
  <c r="K47" i="20" s="1"/>
  <c r="S37" i="20"/>
  <c r="S41" i="20" s="1"/>
  <c r="S43" i="20" s="1"/>
  <c r="S45" i="20" s="1"/>
  <c r="S47" i="20" s="1"/>
  <c r="AA37" i="19"/>
  <c r="AA41" i="19" s="1"/>
  <c r="AA43" i="19" s="1"/>
  <c r="AA45" i="19" s="1"/>
  <c r="AA47" i="19" s="1"/>
  <c r="J37" i="18"/>
  <c r="J41" i="18" s="1"/>
  <c r="J43" i="18" s="1"/>
  <c r="J45" i="18" s="1"/>
  <c r="J47" i="18" s="1"/>
  <c r="R37" i="18"/>
  <c r="R41" i="18" s="1"/>
  <c r="R43" i="18" s="1"/>
  <c r="R45" i="18" s="1"/>
  <c r="R47" i="18" s="1"/>
  <c r="I37" i="15"/>
  <c r="I41" i="15" s="1"/>
  <c r="I43" i="15" s="1"/>
  <c r="I45" i="15" s="1"/>
  <c r="I47" i="15" s="1"/>
  <c r="Q37" i="15"/>
  <c r="Q41" i="15" s="1"/>
  <c r="Q43" i="15" s="1"/>
  <c r="Q45" i="15" s="1"/>
  <c r="Q47" i="15" s="1"/>
  <c r="Y37" i="15"/>
  <c r="Y41" i="15" s="1"/>
  <c r="Y43" i="15" s="1"/>
  <c r="I37" i="14"/>
  <c r="I41" i="14" s="1"/>
  <c r="I43" i="14" s="1"/>
  <c r="I45" i="14" s="1"/>
  <c r="I47" i="14" s="1"/>
  <c r="Q37" i="14"/>
  <c r="Q41" i="14" s="1"/>
  <c r="Q43" i="14" s="1"/>
  <c r="Q45" i="14" s="1"/>
  <c r="Q47" i="14" s="1"/>
  <c r="Y37" i="14"/>
  <c r="Y41" i="14" s="1"/>
  <c r="Y43" i="14" s="1"/>
  <c r="Y45" i="14" s="1"/>
  <c r="Y47" i="14" s="1"/>
  <c r="H37" i="11"/>
  <c r="H41" i="11" s="1"/>
  <c r="H43" i="11" s="1"/>
  <c r="H45" i="11" s="1"/>
  <c r="H47" i="11" s="1"/>
  <c r="P37" i="11"/>
  <c r="P41" i="11" s="1"/>
  <c r="P43" i="11" s="1"/>
  <c r="P45" i="11" s="1"/>
  <c r="P47" i="11" s="1"/>
  <c r="H37" i="10"/>
  <c r="H41" i="10" s="1"/>
  <c r="H43" i="10" s="1"/>
  <c r="H45" i="10" s="1"/>
  <c r="H47" i="10" s="1"/>
  <c r="P37" i="10"/>
  <c r="P41" i="10" s="1"/>
  <c r="P43" i="10" s="1"/>
  <c r="P45" i="10" s="1"/>
  <c r="P47" i="10" s="1"/>
  <c r="G37" i="7"/>
  <c r="G41" i="7" s="1"/>
  <c r="G43" i="7" s="1"/>
  <c r="G45" i="7" s="1"/>
  <c r="G47" i="7" s="1"/>
  <c r="O37" i="7"/>
  <c r="O41" i="7" s="1"/>
  <c r="O43" i="7" s="1"/>
  <c r="O45" i="7" s="1"/>
  <c r="O47" i="7" s="1"/>
  <c r="W37" i="7"/>
  <c r="W41" i="7" s="1"/>
  <c r="W43" i="7" s="1"/>
  <c r="W45" i="7" s="1"/>
  <c r="W47" i="7" s="1"/>
  <c r="X37" i="6"/>
  <c r="F37" i="6"/>
  <c r="F41" i="6" s="1"/>
  <c r="F43" i="6" s="1"/>
  <c r="F45" i="6" s="1"/>
  <c r="F47" i="6" s="1"/>
  <c r="E37" i="5"/>
  <c r="E41" i="5" s="1"/>
  <c r="E43" i="5" s="1"/>
  <c r="E45" i="5" s="1"/>
  <c r="E47" i="5" s="1"/>
  <c r="M37" i="5"/>
  <c r="M41" i="5" s="1"/>
  <c r="M43" i="5" s="1"/>
  <c r="M45" i="5" s="1"/>
  <c r="M47" i="5" s="1"/>
  <c r="U37" i="5"/>
  <c r="U41" i="5" s="1"/>
  <c r="U43" i="5" s="1"/>
  <c r="U45" i="5" s="1"/>
  <c r="U47" i="5" s="1"/>
  <c r="E37" i="4"/>
  <c r="E41" i="4" s="1"/>
  <c r="E43" i="4" s="1"/>
  <c r="E45" i="4" s="1"/>
  <c r="E47" i="4" s="1"/>
  <c r="M37" i="4"/>
  <c r="M41" i="4" s="1"/>
  <c r="M43" i="4" s="1"/>
  <c r="M45" i="4" s="1"/>
  <c r="M47" i="4" s="1"/>
  <c r="U37" i="4"/>
  <c r="U41" i="4" s="1"/>
  <c r="U43" i="4" s="1"/>
  <c r="U45" i="4" s="1"/>
  <c r="U47" i="4" s="1"/>
  <c r="D37" i="2"/>
  <c r="D41" i="2" s="1"/>
  <c r="D43" i="2" s="1"/>
  <c r="D45" i="2" s="1"/>
  <c r="D47" i="2" s="1"/>
  <c r="L37" i="2"/>
  <c r="L41" i="2" s="1"/>
  <c r="L43" i="2" s="1"/>
  <c r="L45" i="2" s="1"/>
  <c r="L47" i="2" s="1"/>
  <c r="T37" i="2"/>
  <c r="T41" i="2" s="1"/>
  <c r="T43" i="2" s="1"/>
  <c r="T45" i="2" s="1"/>
  <c r="T47" i="2" s="1"/>
  <c r="X37" i="1"/>
  <c r="X37" i="40"/>
  <c r="F37" i="37"/>
  <c r="F41" i="37" s="1"/>
  <c r="F43" i="37" s="1"/>
  <c r="F45" i="37" s="1"/>
  <c r="F47" i="37" s="1"/>
  <c r="F37" i="36"/>
  <c r="F41" i="36" s="1"/>
  <c r="F43" i="36" s="1"/>
  <c r="F45" i="36" s="1"/>
  <c r="F47" i="36" s="1"/>
  <c r="F37" i="35"/>
  <c r="F41" i="35" s="1"/>
  <c r="F43" i="35" s="1"/>
  <c r="F45" i="35" s="1"/>
  <c r="F47" i="35" s="1"/>
  <c r="Z43" i="27"/>
  <c r="Y45" i="27"/>
  <c r="X37" i="18"/>
  <c r="F37" i="18"/>
  <c r="F41" i="18" s="1"/>
  <c r="F43" i="18" s="1"/>
  <c r="F45" i="18" s="1"/>
  <c r="F47" i="18" s="1"/>
  <c r="Y45" i="3"/>
  <c r="S37" i="27"/>
  <c r="S41" i="27" s="1"/>
  <c r="S43" i="27" s="1"/>
  <c r="S45" i="27" s="1"/>
  <c r="S47" i="27" s="1"/>
  <c r="S37" i="26"/>
  <c r="S41" i="26" s="1"/>
  <c r="S43" i="26" s="1"/>
  <c r="S45" i="26" s="1"/>
  <c r="S47" i="26" s="1"/>
  <c r="AA37" i="23"/>
  <c r="AA41" i="23" s="1"/>
  <c r="AA43" i="23" s="1"/>
  <c r="AA45" i="23" s="1"/>
  <c r="AA47" i="23" s="1"/>
  <c r="Q37" i="20"/>
  <c r="Q41" i="20" s="1"/>
  <c r="Q43" i="20" s="1"/>
  <c r="Q45" i="20" s="1"/>
  <c r="Q47" i="20" s="1"/>
  <c r="O37" i="14"/>
  <c r="O41" i="14" s="1"/>
  <c r="O43" i="14" s="1"/>
  <c r="O45" i="14" s="1"/>
  <c r="O47" i="14" s="1"/>
  <c r="X37" i="10"/>
  <c r="F37" i="10"/>
  <c r="F41" i="10" s="1"/>
  <c r="F43" i="10" s="1"/>
  <c r="F45" i="10" s="1"/>
  <c r="F47" i="10" s="1"/>
  <c r="V37" i="10"/>
  <c r="V41" i="10" s="1"/>
  <c r="V43" i="10" s="1"/>
  <c r="V45" i="10" s="1"/>
  <c r="V47" i="10" s="1"/>
  <c r="F37" i="26"/>
  <c r="F41" i="26" s="1"/>
  <c r="F43" i="26" s="1"/>
  <c r="F45" i="26" s="1"/>
  <c r="F47" i="26" s="1"/>
  <c r="X37" i="26"/>
  <c r="E37" i="25"/>
  <c r="E41" i="25" s="1"/>
  <c r="E43" i="25" s="1"/>
  <c r="E45" i="25" s="1"/>
  <c r="E47" i="25" s="1"/>
  <c r="M37" i="25"/>
  <c r="M41" i="25" s="1"/>
  <c r="M43" i="25" s="1"/>
  <c r="M45" i="25" s="1"/>
  <c r="M47" i="25" s="1"/>
  <c r="U37" i="25"/>
  <c r="U41" i="25" s="1"/>
  <c r="U43" i="25" s="1"/>
  <c r="U45" i="25" s="1"/>
  <c r="U47" i="25" s="1"/>
  <c r="E37" i="24"/>
  <c r="E41" i="24" s="1"/>
  <c r="E43" i="24" s="1"/>
  <c r="E45" i="24" s="1"/>
  <c r="E47" i="24" s="1"/>
  <c r="M37" i="24"/>
  <c r="M41" i="24" s="1"/>
  <c r="M43" i="24" s="1"/>
  <c r="M45" i="24" s="1"/>
  <c r="M47" i="24" s="1"/>
  <c r="U37" i="24"/>
  <c r="U41" i="24" s="1"/>
  <c r="U43" i="24" s="1"/>
  <c r="U45" i="24" s="1"/>
  <c r="U47" i="24" s="1"/>
  <c r="AA37" i="18"/>
  <c r="AA41" i="18" s="1"/>
  <c r="AA43" i="18" s="1"/>
  <c r="AA45" i="18" s="1"/>
  <c r="AA47" i="18" s="1"/>
  <c r="J37" i="17"/>
  <c r="J41" i="17" s="1"/>
  <c r="J43" i="17" s="1"/>
  <c r="J45" i="17" s="1"/>
  <c r="J47" i="17" s="1"/>
  <c r="R37" i="17"/>
  <c r="R41" i="17" s="1"/>
  <c r="R43" i="17" s="1"/>
  <c r="R45" i="17" s="1"/>
  <c r="R47" i="17" s="1"/>
  <c r="AA37" i="17"/>
  <c r="AA41" i="17" s="1"/>
  <c r="AA43" i="17" s="1"/>
  <c r="AA45" i="17" s="1"/>
  <c r="AA47" i="17" s="1"/>
  <c r="J37" i="16"/>
  <c r="J41" i="16" s="1"/>
  <c r="J43" i="16" s="1"/>
  <c r="J45" i="16" s="1"/>
  <c r="J47" i="16" s="1"/>
  <c r="R37" i="16"/>
  <c r="R41" i="16" s="1"/>
  <c r="R43" i="16" s="1"/>
  <c r="R45" i="16" s="1"/>
  <c r="R47" i="16" s="1"/>
  <c r="I37" i="13"/>
  <c r="I41" i="13" s="1"/>
  <c r="I43" i="13" s="1"/>
  <c r="I45" i="13" s="1"/>
  <c r="I47" i="13" s="1"/>
  <c r="Q37" i="13"/>
  <c r="Q41" i="13" s="1"/>
  <c r="Q43" i="13" s="1"/>
  <c r="Q45" i="13" s="1"/>
  <c r="Q47" i="13" s="1"/>
  <c r="Y37" i="13"/>
  <c r="Y41" i="13" s="1"/>
  <c r="Y43" i="13" s="1"/>
  <c r="Y45" i="13" s="1"/>
  <c r="Y47" i="13" s="1"/>
  <c r="I37" i="12"/>
  <c r="I41" i="12" s="1"/>
  <c r="I43" i="12" s="1"/>
  <c r="I45" i="12" s="1"/>
  <c r="I47" i="12" s="1"/>
  <c r="Q37" i="12"/>
  <c r="Q41" i="12" s="1"/>
  <c r="Q43" i="12" s="1"/>
  <c r="Q45" i="12" s="1"/>
  <c r="Q47" i="12" s="1"/>
  <c r="Y37" i="12"/>
  <c r="Y41" i="12" s="1"/>
  <c r="Y43" i="12" s="1"/>
  <c r="Y45" i="12" s="1"/>
  <c r="Y47" i="12" s="1"/>
  <c r="Y45" i="11"/>
  <c r="H37" i="9"/>
  <c r="H41" i="9" s="1"/>
  <c r="H43" i="9" s="1"/>
  <c r="H45" i="9" s="1"/>
  <c r="H47" i="9" s="1"/>
  <c r="P37" i="9"/>
  <c r="P41" i="9" s="1"/>
  <c r="P43" i="9" s="1"/>
  <c r="P45" i="9" s="1"/>
  <c r="P47" i="9" s="1"/>
  <c r="Z21" i="9"/>
  <c r="H37" i="8"/>
  <c r="H41" i="8" s="1"/>
  <c r="H43" i="8" s="1"/>
  <c r="H45" i="8" s="1"/>
  <c r="H47" i="8" s="1"/>
  <c r="P37" i="8"/>
  <c r="P41" i="8" s="1"/>
  <c r="P43" i="8" s="1"/>
  <c r="P45" i="8" s="1"/>
  <c r="P47" i="8" s="1"/>
  <c r="G37" i="6"/>
  <c r="G41" i="6" s="1"/>
  <c r="G43" i="6" s="1"/>
  <c r="G45" i="6" s="1"/>
  <c r="G47" i="6" s="1"/>
  <c r="O37" i="6"/>
  <c r="O41" i="6" s="1"/>
  <c r="O43" i="6" s="1"/>
  <c r="O45" i="6" s="1"/>
  <c r="O47" i="6" s="1"/>
  <c r="W37" i="6"/>
  <c r="W41" i="6" s="1"/>
  <c r="W43" i="6" s="1"/>
  <c r="W45" i="6" s="1"/>
  <c r="W47" i="6" s="1"/>
  <c r="X37" i="5"/>
  <c r="F37" i="5"/>
  <c r="F41" i="5" s="1"/>
  <c r="F43" i="5" s="1"/>
  <c r="F45" i="5" s="1"/>
  <c r="F47" i="5" s="1"/>
  <c r="X37" i="4"/>
  <c r="F37" i="4"/>
  <c r="F41" i="4" s="1"/>
  <c r="F43" i="4" s="1"/>
  <c r="F45" i="4" s="1"/>
  <c r="F47" i="4" s="1"/>
  <c r="F37" i="3"/>
  <c r="F41" i="3" s="1"/>
  <c r="F43" i="3" s="1"/>
  <c r="F45" i="3" s="1"/>
  <c r="F47" i="3" s="1"/>
  <c r="N37" i="3"/>
  <c r="N41" i="3" s="1"/>
  <c r="N43" i="3" s="1"/>
  <c r="N45" i="3" s="1"/>
  <c r="N47" i="3" s="1"/>
  <c r="V37" i="3"/>
  <c r="V41" i="3" s="1"/>
  <c r="V43" i="3" s="1"/>
  <c r="V45" i="3" s="1"/>
  <c r="V47" i="3" s="1"/>
  <c r="F37" i="34"/>
  <c r="F41" i="34" s="1"/>
  <c r="F43" i="34" s="1"/>
  <c r="F45" i="34" s="1"/>
  <c r="F47" i="34" s="1"/>
  <c r="C37" i="26"/>
  <c r="C41" i="26" s="1"/>
  <c r="C43" i="26" s="1"/>
  <c r="C45" i="26" s="1"/>
  <c r="C47" i="26" s="1"/>
  <c r="R37" i="23"/>
  <c r="R41" i="23" s="1"/>
  <c r="R43" i="23" s="1"/>
  <c r="R45" i="23" s="1"/>
  <c r="R47" i="23" s="1"/>
  <c r="Y37" i="20"/>
  <c r="Y41" i="20" s="1"/>
  <c r="Y43" i="20" s="1"/>
  <c r="Y45" i="20" s="1"/>
  <c r="Y47" i="20" s="1"/>
  <c r="H37" i="18"/>
  <c r="H41" i="18" s="1"/>
  <c r="H43" i="18" s="1"/>
  <c r="H45" i="18" s="1"/>
  <c r="H47" i="18" s="1"/>
  <c r="G37" i="15"/>
  <c r="G41" i="15" s="1"/>
  <c r="G43" i="15" s="1"/>
  <c r="G45" i="15" s="1"/>
  <c r="G47" i="15" s="1"/>
  <c r="N37" i="11"/>
  <c r="N41" i="11" s="1"/>
  <c r="N43" i="11" s="1"/>
  <c r="N45" i="11" s="1"/>
  <c r="N47" i="11" s="1"/>
  <c r="E37" i="7"/>
  <c r="E41" i="7" s="1"/>
  <c r="E43" i="7" s="1"/>
  <c r="E45" i="7" s="1"/>
  <c r="E47" i="7" s="1"/>
  <c r="X37" i="22"/>
  <c r="F37" i="22"/>
  <c r="F41" i="22" s="1"/>
  <c r="F43" i="22" s="1"/>
  <c r="F45" i="22" s="1"/>
  <c r="F47" i="22" s="1"/>
  <c r="Y45" i="7"/>
  <c r="G37" i="5"/>
  <c r="G41" i="5" s="1"/>
  <c r="G43" i="5" s="1"/>
  <c r="G45" i="5" s="1"/>
  <c r="G47" i="5" s="1"/>
  <c r="O37" i="5"/>
  <c r="O41" i="5" s="1"/>
  <c r="O43" i="5" s="1"/>
  <c r="O45" i="5" s="1"/>
  <c r="O47" i="5" s="1"/>
  <c r="W37" i="5"/>
  <c r="W41" i="5" s="1"/>
  <c r="W43" i="5" s="1"/>
  <c r="W45" i="5" s="1"/>
  <c r="W47" i="5" s="1"/>
  <c r="G37" i="4"/>
  <c r="G41" i="4" s="1"/>
  <c r="G43" i="4" s="1"/>
  <c r="G45" i="4" s="1"/>
  <c r="G47" i="4" s="1"/>
  <c r="O37" i="4"/>
  <c r="O41" i="4" s="1"/>
  <c r="O43" i="4" s="1"/>
  <c r="O45" i="4" s="1"/>
  <c r="O47" i="4" s="1"/>
  <c r="W37" i="4"/>
  <c r="W41" i="4" s="1"/>
  <c r="W43" i="4" s="1"/>
  <c r="W45" i="4" s="1"/>
  <c r="W47" i="4" s="1"/>
  <c r="F37" i="2"/>
  <c r="F41" i="2" s="1"/>
  <c r="F43" i="2" s="1"/>
  <c r="F45" i="2" s="1"/>
  <c r="F47" i="2" s="1"/>
  <c r="N37" i="2"/>
  <c r="N41" i="2" s="1"/>
  <c r="N43" i="2" s="1"/>
  <c r="N45" i="2" s="1"/>
  <c r="N47" i="2" s="1"/>
  <c r="V37" i="2"/>
  <c r="V41" i="2" s="1"/>
  <c r="V43" i="2" s="1"/>
  <c r="V45" i="2" s="1"/>
  <c r="V47" i="2" s="1"/>
  <c r="I37" i="20"/>
  <c r="I41" i="20" s="1"/>
  <c r="I43" i="20" s="1"/>
  <c r="I45" i="20" s="1"/>
  <c r="I47" i="20" s="1"/>
  <c r="Y45" i="19"/>
  <c r="O37" i="15"/>
  <c r="O41" i="15" s="1"/>
  <c r="O43" i="15" s="1"/>
  <c r="O45" i="15" s="1"/>
  <c r="O47" i="15" s="1"/>
  <c r="V37" i="11"/>
  <c r="V41" i="11" s="1"/>
  <c r="V43" i="11" s="1"/>
  <c r="V45" i="11" s="1"/>
  <c r="V47" i="11" s="1"/>
  <c r="M37" i="7"/>
  <c r="M41" i="7" s="1"/>
  <c r="M43" i="7" s="1"/>
  <c r="M45" i="7" s="1"/>
  <c r="M47" i="7" s="1"/>
  <c r="Z37" i="31"/>
  <c r="Z21" i="29"/>
  <c r="Z21" i="27"/>
  <c r="X37" i="21"/>
  <c r="X37" i="20"/>
  <c r="X37" i="19"/>
  <c r="Z21" i="5"/>
  <c r="Z21" i="4"/>
  <c r="F37" i="20"/>
  <c r="F41" i="20" s="1"/>
  <c r="F43" i="20" s="1"/>
  <c r="F45" i="20" s="1"/>
  <c r="F47" i="20" s="1"/>
  <c r="Y47" i="3" l="1"/>
  <c r="Z37" i="12"/>
  <c r="X41" i="12"/>
  <c r="X43" i="3"/>
  <c r="Z41" i="3"/>
  <c r="Z37" i="40"/>
  <c r="X41" i="40"/>
  <c r="Y47" i="11"/>
  <c r="Z41" i="33"/>
  <c r="X43" i="33"/>
  <c r="Z45" i="27"/>
  <c r="Y47" i="27"/>
  <c r="Z47" i="27" s="1"/>
  <c r="Z37" i="7"/>
  <c r="X41" i="7"/>
  <c r="Z37" i="9"/>
  <c r="X41" i="9"/>
  <c r="Z37" i="16"/>
  <c r="X41" i="16"/>
  <c r="Y47" i="23"/>
  <c r="Z41" i="37"/>
  <c r="X43" i="37"/>
  <c r="Z45" i="31"/>
  <c r="Y47" i="31"/>
  <c r="Z47" i="31" s="1"/>
  <c r="X43" i="36"/>
  <c r="Z41" i="36"/>
  <c r="Z37" i="8"/>
  <c r="X41" i="8"/>
  <c r="Z37" i="14"/>
  <c r="X41" i="14"/>
  <c r="Z41" i="28"/>
  <c r="X43" i="28"/>
  <c r="X41" i="15"/>
  <c r="Z37" i="15"/>
  <c r="Z41" i="29"/>
  <c r="X43" i="29"/>
  <c r="Y47" i="19"/>
  <c r="Z37" i="18"/>
  <c r="X41" i="18"/>
  <c r="Z37" i="6"/>
  <c r="X41" i="6"/>
  <c r="X41" i="23"/>
  <c r="Z37" i="23"/>
  <c r="Z41" i="32"/>
  <c r="X43" i="32"/>
  <c r="Z37" i="24"/>
  <c r="X41" i="24"/>
  <c r="Z37" i="10"/>
  <c r="X41" i="10"/>
  <c r="Z37" i="1"/>
  <c r="X41" i="1"/>
  <c r="Z37" i="13"/>
  <c r="X41" i="13"/>
  <c r="Z37" i="20"/>
  <c r="X41" i="20"/>
  <c r="X43" i="35"/>
  <c r="Z41" i="35"/>
  <c r="X41" i="26"/>
  <c r="Z37" i="26"/>
  <c r="Z37" i="11"/>
  <c r="X41" i="11"/>
  <c r="Z37" i="17"/>
  <c r="X41" i="17"/>
  <c r="Z41" i="2"/>
  <c r="X43" i="2"/>
  <c r="Y47" i="35"/>
  <c r="X43" i="39"/>
  <c r="Z41" i="39"/>
  <c r="Y45" i="15"/>
  <c r="Z37" i="5"/>
  <c r="X41" i="5"/>
  <c r="Z41" i="34"/>
  <c r="X43" i="34"/>
  <c r="X41" i="19"/>
  <c r="Z37" i="19"/>
  <c r="X41" i="22"/>
  <c r="Z37" i="22"/>
  <c r="X41" i="30"/>
  <c r="Z37" i="30"/>
  <c r="Z41" i="25"/>
  <c r="X43" i="25"/>
  <c r="Z37" i="21"/>
  <c r="X41" i="21"/>
  <c r="Y47" i="7"/>
  <c r="Z37" i="4"/>
  <c r="X41" i="4"/>
  <c r="Z41" i="38"/>
  <c r="X43" i="38"/>
  <c r="Z41" i="21" l="1"/>
  <c r="X43" i="21"/>
  <c r="Z41" i="40"/>
  <c r="X43" i="40"/>
  <c r="X45" i="39"/>
  <c r="Z43" i="39"/>
  <c r="Z43" i="25"/>
  <c r="X45" i="25"/>
  <c r="Z41" i="1"/>
  <c r="X43" i="1"/>
  <c r="Z41" i="8"/>
  <c r="X43" i="8"/>
  <c r="Z41" i="26"/>
  <c r="X43" i="26"/>
  <c r="X43" i="23"/>
  <c r="Z41" i="23"/>
  <c r="Z43" i="2"/>
  <c r="X45" i="2"/>
  <c r="Z41" i="6"/>
  <c r="X43" i="6"/>
  <c r="Z41" i="16"/>
  <c r="X43" i="16"/>
  <c r="Z41" i="15"/>
  <c r="X43" i="15"/>
  <c r="X45" i="36"/>
  <c r="Z43" i="36"/>
  <c r="X43" i="11"/>
  <c r="Z41" i="11"/>
  <c r="X45" i="32"/>
  <c r="Z43" i="32"/>
  <c r="Z41" i="14"/>
  <c r="X43" i="14"/>
  <c r="X43" i="7"/>
  <c r="Z41" i="7"/>
  <c r="Z41" i="19"/>
  <c r="X43" i="19"/>
  <c r="Z43" i="34"/>
  <c r="X45" i="34"/>
  <c r="X45" i="3"/>
  <c r="Z43" i="3"/>
  <c r="Z41" i="4"/>
  <c r="X43" i="4"/>
  <c r="Z41" i="5"/>
  <c r="X43" i="5"/>
  <c r="Z41" i="10"/>
  <c r="X43" i="10"/>
  <c r="Z43" i="33"/>
  <c r="X45" i="33"/>
  <c r="X45" i="35"/>
  <c r="Z43" i="35"/>
  <c r="Y47" i="15"/>
  <c r="Z41" i="17"/>
  <c r="X43" i="17"/>
  <c r="Z41" i="20"/>
  <c r="X43" i="20"/>
  <c r="Z41" i="24"/>
  <c r="X43" i="24"/>
  <c r="Z41" i="18"/>
  <c r="X43" i="18"/>
  <c r="X45" i="28"/>
  <c r="Z43" i="28"/>
  <c r="Z41" i="9"/>
  <c r="X43" i="9"/>
  <c r="Z41" i="13"/>
  <c r="X43" i="13"/>
  <c r="Z43" i="37"/>
  <c r="X45" i="37"/>
  <c r="Z43" i="38"/>
  <c r="X45" i="38"/>
  <c r="Z43" i="29"/>
  <c r="X45" i="29"/>
  <c r="Z41" i="12"/>
  <c r="X43" i="12"/>
  <c r="Z41" i="30"/>
  <c r="X43" i="30"/>
  <c r="Z41" i="22"/>
  <c r="X43" i="22"/>
  <c r="X45" i="23" l="1"/>
  <c r="Z43" i="23"/>
  <c r="X47" i="28"/>
  <c r="Z47" i="28" s="1"/>
  <c r="Z45" i="28"/>
  <c r="Z43" i="26"/>
  <c r="X45" i="26"/>
  <c r="Z45" i="29"/>
  <c r="X47" i="29"/>
  <c r="Z47" i="29" s="1"/>
  <c r="Z43" i="5"/>
  <c r="X45" i="5"/>
  <c r="X45" i="8"/>
  <c r="Z43" i="8"/>
  <c r="Z43" i="22"/>
  <c r="X45" i="22"/>
  <c r="X45" i="11"/>
  <c r="Z43" i="11"/>
  <c r="X45" i="4"/>
  <c r="Z43" i="4"/>
  <c r="Z45" i="2"/>
  <c r="X47" i="2"/>
  <c r="Z47" i="2" s="1"/>
  <c r="Z43" i="1"/>
  <c r="X45" i="1"/>
  <c r="X45" i="12"/>
  <c r="Z43" i="12"/>
  <c r="Z45" i="37"/>
  <c r="X47" i="37"/>
  <c r="Z47" i="37" s="1"/>
  <c r="Z43" i="17"/>
  <c r="X45" i="17"/>
  <c r="X47" i="3"/>
  <c r="Z47" i="3" s="1"/>
  <c r="Z45" i="3"/>
  <c r="Z43" i="10"/>
  <c r="X45" i="10"/>
  <c r="Z45" i="34"/>
  <c r="X47" i="34"/>
  <c r="Z47" i="34" s="1"/>
  <c r="X45" i="16"/>
  <c r="Z43" i="16"/>
  <c r="Z43" i="13"/>
  <c r="X45" i="13"/>
  <c r="Z43" i="18"/>
  <c r="X45" i="18"/>
  <c r="X47" i="32"/>
  <c r="Z47" i="32" s="1"/>
  <c r="Z45" i="32"/>
  <c r="Z45" i="39"/>
  <c r="X47" i="39"/>
  <c r="Z47" i="39" s="1"/>
  <c r="X45" i="19"/>
  <c r="Z43" i="19"/>
  <c r="Z43" i="6"/>
  <c r="X45" i="6"/>
  <c r="X45" i="40"/>
  <c r="Z43" i="40"/>
  <c r="X45" i="24"/>
  <c r="Z43" i="24"/>
  <c r="Z43" i="30"/>
  <c r="X45" i="30"/>
  <c r="Z45" i="38"/>
  <c r="X47" i="38"/>
  <c r="Z47" i="38" s="1"/>
  <c r="Z43" i="9"/>
  <c r="X45" i="9"/>
  <c r="X45" i="20"/>
  <c r="Z43" i="20"/>
  <c r="X47" i="35"/>
  <c r="Z47" i="35" s="1"/>
  <c r="Z45" i="35"/>
  <c r="X45" i="7"/>
  <c r="Z43" i="7"/>
  <c r="X47" i="36"/>
  <c r="Z47" i="36" s="1"/>
  <c r="Z45" i="36"/>
  <c r="Z43" i="21"/>
  <c r="X45" i="21"/>
  <c r="Z45" i="33"/>
  <c r="X47" i="33"/>
  <c r="Z47" i="33" s="1"/>
  <c r="Z43" i="14"/>
  <c r="X45" i="14"/>
  <c r="X45" i="15"/>
  <c r="Z43" i="15"/>
  <c r="Z45" i="25"/>
  <c r="X47" i="25"/>
  <c r="Z47" i="25" s="1"/>
  <c r="X47" i="11" l="1"/>
  <c r="Z47" i="11" s="1"/>
  <c r="Z45" i="11"/>
  <c r="Z45" i="13"/>
  <c r="X47" i="13"/>
  <c r="Z47" i="13" s="1"/>
  <c r="Z45" i="1"/>
  <c r="X47" i="1"/>
  <c r="Z47" i="1" s="1"/>
  <c r="X47" i="19"/>
  <c r="Z47" i="19" s="1"/>
  <c r="Z45" i="19"/>
  <c r="X47" i="20"/>
  <c r="Z47" i="20" s="1"/>
  <c r="Z45" i="20"/>
  <c r="X47" i="24"/>
  <c r="Z47" i="24" s="1"/>
  <c r="Z45" i="24"/>
  <c r="X47" i="16"/>
  <c r="Z47" i="16" s="1"/>
  <c r="Z45" i="16"/>
  <c r="X47" i="8"/>
  <c r="Z47" i="8" s="1"/>
  <c r="Z45" i="8"/>
  <c r="X47" i="7"/>
  <c r="Z47" i="7" s="1"/>
  <c r="Z45" i="7"/>
  <c r="X47" i="12"/>
  <c r="Z47" i="12" s="1"/>
  <c r="Z45" i="12"/>
  <c r="Z45" i="26"/>
  <c r="X47" i="26"/>
  <c r="Z47" i="26" s="1"/>
  <c r="Z45" i="21"/>
  <c r="X47" i="21"/>
  <c r="Z47" i="21" s="1"/>
  <c r="Z45" i="17"/>
  <c r="X47" i="17"/>
  <c r="Z47" i="17" s="1"/>
  <c r="Z45" i="9"/>
  <c r="X47" i="9"/>
  <c r="Z47" i="9" s="1"/>
  <c r="Z45" i="5"/>
  <c r="X47" i="5"/>
  <c r="Z47" i="5" s="1"/>
  <c r="Z45" i="30"/>
  <c r="X47" i="30"/>
  <c r="Z47" i="30" s="1"/>
  <c r="X47" i="15"/>
  <c r="Z47" i="15" s="1"/>
  <c r="Z45" i="15"/>
  <c r="X47" i="40"/>
  <c r="Z47" i="40" s="1"/>
  <c r="Z45" i="40"/>
  <c r="X47" i="4"/>
  <c r="Z47" i="4" s="1"/>
  <c r="Z45" i="4"/>
  <c r="Z45" i="22"/>
  <c r="X47" i="22"/>
  <c r="Z47" i="22" s="1"/>
  <c r="Z45" i="14"/>
  <c r="X47" i="14"/>
  <c r="Z47" i="14" s="1"/>
  <c r="Z45" i="6"/>
  <c r="X47" i="6"/>
  <c r="Z47" i="6" s="1"/>
  <c r="Z45" i="18"/>
  <c r="X47" i="18"/>
  <c r="Z47" i="18" s="1"/>
  <c r="Z45" i="10"/>
  <c r="X47" i="10"/>
  <c r="Z47" i="10" s="1"/>
  <c r="X47" i="23"/>
  <c r="Z47" i="23" s="1"/>
  <c r="Z45" i="23"/>
</calcChain>
</file>

<file path=xl/sharedStrings.xml><?xml version="1.0" encoding="utf-8"?>
<sst xmlns="http://schemas.openxmlformats.org/spreadsheetml/2006/main" count="4760" uniqueCount="112">
  <si>
    <t>Eastern Cape: Buffalo City (BUF) - Table C4 Quarterly Budgeted Financial Performance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</si>
  <si>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</si>
  <si>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</si>
  <si>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</si>
  <si>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</si>
  <si>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</si>
  <si>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</si>
  <si>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</si>
  <si>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</si>
  <si>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</si>
  <si>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</si>
  <si>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</si>
  <si>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</si>
  <si>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</si>
  <si>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</si>
  <si>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</si>
  <si>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</si>
  <si>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</si>
  <si>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</si>
  <si>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</si>
  <si>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</si>
  <si>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</si>
  <si>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</si>
  <si>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</si>
  <si>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</si>
  <si>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</si>
  <si>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</si>
  <si>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</si>
  <si>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</si>
  <si>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</si>
  <si>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</si>
  <si>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</si>
  <si>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</si>
  <si>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</si>
  <si>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</si>
  <si>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</si>
  <si>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</si>
  <si>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</si>
  <si>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</si>
  <si>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</si>
  <si>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</si>
  <si>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</si>
  <si>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</si>
  <si>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</si>
  <si>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</si>
  <si>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</si>
  <si>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</si>
  <si>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</si>
  <si>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</si>
  <si>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</si>
  <si>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</si>
  <si>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</si>
  <si>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</si>
  <si>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</si>
  <si>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</si>
  <si>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</si>
  <si>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</si>
  <si>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</si>
  <si>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</si>
  <si>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</si>
  <si>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</si>
  <si>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</si>
  <si>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</si>
  <si>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</si>
  <si>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</si>
  <si>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</si>
  <si>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</si>
  <si>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</si>
  <si>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</si>
  <si>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</si>
  <si>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</si>
  <si>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</si>
  <si>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Eastern Cape: Nelson Mandela Bay (NMA) - Table C4 Quarterly Budgeted Financial Performance ( Waste management                                   ) for 4th Quarter ended 30 June 2022 (Figures Finalised as at 2022/08/09)</t>
  </si>
  <si>
    <t>Eastern Cape: Dr Beyers Naude (EC101) - Table C4 Quarterly Budgeted Financial Performance ( Waste management                                   ) for 4th Quarter ended 30 June 2022 (Figures Finalised as at 2022/08/09)</t>
  </si>
  <si>
    <t>Eastern Cape: Blue Crane Route (EC102) - Table C4 Quarterly Budgeted Financial Performance ( Waste management                                   ) for 4th Quarter ended 30 June 2022 (Figures Finalised as at 2022/08/09)</t>
  </si>
  <si>
    <t>Eastern Cape: Makana (EC104) - Table C4 Quarterly Budgeted Financial Performance ( Waste management                                   ) for 4th Quarter ended 30 June 2022 (Figures Finalised as at 2022/08/09)</t>
  </si>
  <si>
    <t>Eastern Cape: Ndlambe (EC105) - Table C4 Quarterly Budgeted Financial Performance ( Waste management                                   ) for 4th Quarter ended 30 June 2022 (Figures Finalised as at 2022/08/09)</t>
  </si>
  <si>
    <t>Eastern Cape: Sundays River Valley (EC106) - Table C4 Quarterly Budgeted Financial Performance ( Waste management                                   ) for 4th Quarter ended 30 June 2022 (Figures Finalised as at 2022/08/09)</t>
  </si>
  <si>
    <t>Eastern Cape: Kouga (EC108) - Table C4 Quarterly Budgeted Financial Performance ( Waste management                                   ) for 4th Quarter ended 30 June 2022 (Figures Finalised as at 2022/08/09)</t>
  </si>
  <si>
    <t>Eastern Cape: Kou-Kamma (EC109) - Table C4 Quarterly Budgeted Financial Performance ( Waste management                                   ) for 4th Quarter ended 30 June 2022 (Figures Finalised as at 2022/08/09)</t>
  </si>
  <si>
    <t>Eastern Cape: Sarah Baartman (DC10) - Table C4 Quarterly Budgeted Financial Performance ( Waste management                                   ) for 4th Quarter ended 30 June 2022 (Figures Finalised as at 2022/08/09)</t>
  </si>
  <si>
    <t>Eastern Cape: Mbhashe (EC121) - Table C4 Quarterly Budgeted Financial Performance ( Waste management                                   ) for 4th Quarter ended 30 June 2022 (Figures Finalised as at 2022/08/09)</t>
  </si>
  <si>
    <t>Eastern Cape: Mnquma (EC122) - Table C4 Quarterly Budgeted Financial Performance ( Waste management                                   ) for 4th Quarter ended 30 June 2022 (Figures Finalised as at 2022/08/09)</t>
  </si>
  <si>
    <t>Eastern Cape: Great Kei (EC123) - Table C4 Quarterly Budgeted Financial Performance ( Waste management                                   ) for 4th Quarter ended 30 June 2022 (Figures Finalised as at 2022/08/09)</t>
  </si>
  <si>
    <t>Eastern Cape: Amahlathi (EC124) - Table C4 Quarterly Budgeted Financial Performance ( Waste management                                   ) for 4th Quarter ended 30 June 2022 (Figures Finalised as at 2022/08/09)</t>
  </si>
  <si>
    <t>Eastern Cape: Ngqushwa (EC126) - Table C4 Quarterly Budgeted Financial Performance ( Waste management                                   ) for 4th Quarter ended 30 June 2022 (Figures Finalised as at 2022/08/09)</t>
  </si>
  <si>
    <t>Eastern Cape: Raymond Mhlaba (EC129) - Table C4 Quarterly Budgeted Financial Performance ( Waste management                                   ) for 4th Quarter ended 30 June 2022 (Figures Finalised as at 2022/08/09)</t>
  </si>
  <si>
    <t>Eastern Cape: Amathole (DC12) - Table C4 Quarterly Budgeted Financial Performance ( Waste management                                   ) for 4th Quarter ended 30 June 2022 (Figures Finalised as at 2022/08/09)</t>
  </si>
  <si>
    <t>Eastern Cape: Inxuba Yethemba (EC131) - Table C4 Quarterly Budgeted Financial Performance ( Waste management                                   ) for 4th Quarter ended 30 June 2022 (Figures Finalised as at 2022/08/09)</t>
  </si>
  <si>
    <t>Eastern Cape: Intsika Yethu (EC135) - Table C4 Quarterly Budgeted Financial Performance ( Waste management                                   ) for 4th Quarter ended 30 June 2022 (Figures Finalised as at 2022/08/09)</t>
  </si>
  <si>
    <t>Eastern Cape: Emalahleni (EC) (EC136) - Table C4 Quarterly Budgeted Financial Performance ( Waste management                                   ) for 4th Quarter ended 30 June 2022 (Figures Finalised as at 2022/08/09)</t>
  </si>
  <si>
    <t>Eastern Cape: Engcobo (EC137) - Table C4 Quarterly Budgeted Financial Performance ( Waste management                                   ) for 4th Quarter ended 30 June 2022 (Figures Finalised as at 2022/08/09)</t>
  </si>
  <si>
    <t>Eastern Cape: Sakhisizwe (EC138) - Table C4 Quarterly Budgeted Financial Performance ( Waste management                                   ) for 4th Quarter ended 30 June 2022 (Figures Finalised as at 2022/08/09)</t>
  </si>
  <si>
    <t>Eastern Cape: Enoch Mgijima (EC139) - Table C4 Quarterly Budgeted Financial Performance ( Waste management                                   ) for 4th Quarter ended 30 June 2022 (Figures Finalised as at 2022/08/09)</t>
  </si>
  <si>
    <t>Eastern Cape: Chris Hani (DC13) - Table C4 Quarterly Budgeted Financial Performance ( Waste management                                   ) for 4th Quarter ended 30 June 2022 (Figures Finalised as at 2022/08/09)</t>
  </si>
  <si>
    <t>Eastern Cape: Elundini (EC141) - Table C4 Quarterly Budgeted Financial Performance ( Waste management                                   ) for 4th Quarter ended 30 June 2022 (Figures Finalised as at 2022/08/09)</t>
  </si>
  <si>
    <t>Eastern Cape: Senqu (EC142) - Table C4 Quarterly Budgeted Financial Performance ( Waste management                                   ) for 4th Quarter ended 30 June 2022 (Figures Finalised as at 2022/08/09)</t>
  </si>
  <si>
    <t>Eastern Cape: Walter Sisulu (EC145) - Table C4 Quarterly Budgeted Financial Performance ( Waste management                                   ) for 4th Quarter ended 30 June 2022 (Figures Finalised as at 2022/08/09)</t>
  </si>
  <si>
    <t>Eastern Cape: Joe Gqabi (DC14) - Table C4 Quarterly Budgeted Financial Performance ( Waste management                                   ) for 4th Quarter ended 30 June 2022 (Figures Finalised as at 2022/08/09)</t>
  </si>
  <si>
    <t>Eastern Cape: Ngquza Hills (EC153) - Table C4 Quarterly Budgeted Financial Performance ( Waste management                                   ) for 4th Quarter ended 30 June 2022 (Figures Finalised as at 2022/08/09)</t>
  </si>
  <si>
    <t>Eastern Cape: Port St Johns (EC154) - Table C4 Quarterly Budgeted Financial Performance ( Waste management                                   ) for 4th Quarter ended 30 June 2022 (Figures Finalised as at 2022/08/09)</t>
  </si>
  <si>
    <t>Eastern Cape: Nyandeni (EC155) - Table C4 Quarterly Budgeted Financial Performance ( Waste management                                   ) for 4th Quarter ended 30 June 2022 (Figures Finalised as at 2022/08/09)</t>
  </si>
  <si>
    <t>Eastern Cape: Mhlontlo (EC156) - Table C4 Quarterly Budgeted Financial Performance ( Waste management                                   ) for 4th Quarter ended 30 June 2022 (Figures Finalised as at 2022/08/09)</t>
  </si>
  <si>
    <t>Eastern Cape: King Sabata Dalindyebo (EC157) - Table C4 Quarterly Budgeted Financial Performance ( Waste management                                   ) for 4th Quarter ended 30 June 2022 (Figures Finalised as at 2022/08/09)</t>
  </si>
  <si>
    <t>Eastern Cape: O R Tambo (DC15) - Table C4 Quarterly Budgeted Financial Performance ( Waste management                                   ) for 4th Quarter ended 30 June 2022 (Figures Finalised as at 2022/08/09)</t>
  </si>
  <si>
    <t>Eastern Cape: Matatiele (EC441) - Table C4 Quarterly Budgeted Financial Performance ( Waste management                                   ) for 4th Quarter ended 30 June 2022 (Figures Finalised as at 2022/08/09)</t>
  </si>
  <si>
    <t>Eastern Cape: Umzimvubu (EC442) - Table C4 Quarterly Budgeted Financial Performance ( Waste management                                   ) for 4th Quarter ended 30 June 2022 (Figures Finalised as at 2022/08/09)</t>
  </si>
  <si>
    <t>Eastern Cape: Winnie Madikizela-Mandela (EC443) - Table C4 Quarterly Budgeted Financial Performance ( Waste management                                   ) for 4th Quarter ended 30 June 2022 (Figures Finalised as at 2022/08/09)</t>
  </si>
  <si>
    <t>Eastern Cape: Ntabankulu (EC444) - Table C4 Quarterly Budgeted Financial Performance ( Waste management                                   ) for 4th Quarter ended 30 June 2022 (Figures Finalised as at 2022/08/09)</t>
  </si>
  <si>
    <t>Eastern Cape: Alfred Nzo (DC44) - Table C4 Quarterly Budgeted Financial Performance ( Waste management                                   ) for 4th Quarter ended 30 June 2022 (Figures Finalised as at 2022/08/09)</t>
  </si>
  <si>
    <t>Summary - Table C4 Quarterly Budgeted Financial Performance ( Waste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</si>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</sst>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354025753</v>
      </c>
      <c r="D9" s="6"/>
      <c r="E9" s="7">
        <v>367953776</v>
      </c>
      <c r="F9" s="8">
        <v>367953776</v>
      </c>
      <c r="G9" s="8">
        <v>31294324</v>
      </c>
      <c r="H9" s="8">
        <v>31810090</v>
      </c>
      <c r="I9" s="8">
        <v>35023030</v>
      </c>
      <c r="J9" s="8">
        <v>98127444</v>
      </c>
      <c r="K9" s="8">
        <v>31856430</v>
      </c>
      <c r="L9" s="8">
        <v>31641877</v>
      </c>
      <c r="M9" s="8">
        <v>31909828</v>
      </c>
      <c r="N9" s="8">
        <v>95408135</v>
      </c>
      <c r="O9" s="8">
        <v>31834516</v>
      </c>
      <c r="P9" s="8">
        <v>31524490</v>
      </c>
      <c r="Q9" s="8">
        <v>31647189</v>
      </c>
      <c r="R9" s="8">
        <v>95006195</v>
      </c>
      <c r="S9" s="8">
        <v>31023301</v>
      </c>
      <c r="T9" s="8">
        <v>29615144</v>
      </c>
      <c r="U9" s="8">
        <v>38731576</v>
      </c>
      <c r="V9" s="8">
        <v>99370021</v>
      </c>
      <c r="W9" s="8">
        <v>387911795</v>
      </c>
      <c r="X9" s="8">
        <v>367953776</v>
      </c>
      <c r="Y9" s="8">
        <v>19958019</v>
      </c>
      <c r="Z9" s="2">
        <v>5.4240560368648039</v>
      </c>
      <c r="AA9" s="6">
        <v>367953776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>
        <v>8647</v>
      </c>
      <c r="F15" s="8">
        <v>8647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8647</v>
      </c>
      <c r="Y15" s="8">
        <v>-8647</v>
      </c>
      <c r="Z15" s="2">
        <v>-100</v>
      </c>
      <c r="AA15" s="6">
        <v>8647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146502023</v>
      </c>
      <c r="D18" s="6"/>
      <c r="E18" s="7">
        <v>158954695</v>
      </c>
      <c r="F18" s="8">
        <v>169875710</v>
      </c>
      <c r="G18" s="8">
        <v>66231137</v>
      </c>
      <c r="H18" s="8"/>
      <c r="I18" s="8"/>
      <c r="J18" s="8">
        <v>66231137</v>
      </c>
      <c r="K18" s="8"/>
      <c r="L18" s="8"/>
      <c r="M18" s="8">
        <v>52984842</v>
      </c>
      <c r="N18" s="8">
        <v>52984842</v>
      </c>
      <c r="O18" s="8"/>
      <c r="P18" s="8"/>
      <c r="Q18" s="8">
        <v>39738716</v>
      </c>
      <c r="R18" s="8">
        <v>39738716</v>
      </c>
      <c r="S18" s="8"/>
      <c r="T18" s="8"/>
      <c r="U18" s="8"/>
      <c r="V18" s="8"/>
      <c r="W18" s="8">
        <v>158954695</v>
      </c>
      <c r="X18" s="8">
        <v>169875710</v>
      </c>
      <c r="Y18" s="8">
        <v>-10921015</v>
      </c>
      <c r="Z18" s="2">
        <v>-6.4288266992379315</v>
      </c>
      <c r="AA18" s="6">
        <v>169875710</v>
      </c>
    </row>
    <row r="19" spans="1:27" x14ac:dyDescent="0.25">
      <c r="A19" s="23" t="s">
        <v>46</v>
      </c>
      <c r="B19" s="29" t="s">
        <v>32</v>
      </c>
      <c r="C19" s="6">
        <v>2107841</v>
      </c>
      <c r="D19" s="6"/>
      <c r="E19" s="7">
        <v>7496054</v>
      </c>
      <c r="F19" s="26">
        <v>7496054</v>
      </c>
      <c r="G19" s="26">
        <v>55025</v>
      </c>
      <c r="H19" s="26">
        <v>166432</v>
      </c>
      <c r="I19" s="26">
        <v>176488</v>
      </c>
      <c r="J19" s="26">
        <v>397945</v>
      </c>
      <c r="K19" s="26">
        <v>227732</v>
      </c>
      <c r="L19" s="26">
        <v>275642</v>
      </c>
      <c r="M19" s="26">
        <v>334948</v>
      </c>
      <c r="N19" s="26">
        <v>838322</v>
      </c>
      <c r="O19" s="26">
        <v>266955</v>
      </c>
      <c r="P19" s="26">
        <v>209967</v>
      </c>
      <c r="Q19" s="26">
        <v>204405</v>
      </c>
      <c r="R19" s="26">
        <v>681327</v>
      </c>
      <c r="S19" s="26">
        <v>248280</v>
      </c>
      <c r="T19" s="26">
        <v>160952</v>
      </c>
      <c r="U19" s="26">
        <v>312820</v>
      </c>
      <c r="V19" s="26">
        <v>722052</v>
      </c>
      <c r="W19" s="26">
        <v>2639646</v>
      </c>
      <c r="X19" s="26">
        <v>7496054</v>
      </c>
      <c r="Y19" s="26">
        <v>-4856408</v>
      </c>
      <c r="Z19" s="27">
        <v>-64.786192842260732</v>
      </c>
      <c r="AA19" s="28">
        <v>7496054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502635617</v>
      </c>
      <c r="D21" s="33">
        <f t="shared" si="0"/>
        <v>0</v>
      </c>
      <c r="E21" s="34">
        <f t="shared" si="0"/>
        <v>534413172</v>
      </c>
      <c r="F21" s="35">
        <f t="shared" si="0"/>
        <v>545334187</v>
      </c>
      <c r="G21" s="35">
        <f t="shared" si="0"/>
        <v>97580486</v>
      </c>
      <c r="H21" s="35">
        <f t="shared" si="0"/>
        <v>31976522</v>
      </c>
      <c r="I21" s="35">
        <f t="shared" si="0"/>
        <v>35199518</v>
      </c>
      <c r="J21" s="35">
        <f t="shared" si="0"/>
        <v>164756526</v>
      </c>
      <c r="K21" s="35">
        <f t="shared" si="0"/>
        <v>32084162</v>
      </c>
      <c r="L21" s="35">
        <f t="shared" si="0"/>
        <v>31917519</v>
      </c>
      <c r="M21" s="35">
        <f t="shared" si="0"/>
        <v>85229618</v>
      </c>
      <c r="N21" s="35">
        <f t="shared" si="0"/>
        <v>149231299</v>
      </c>
      <c r="O21" s="35">
        <f t="shared" si="0"/>
        <v>32101471</v>
      </c>
      <c r="P21" s="35">
        <f t="shared" si="0"/>
        <v>31734457</v>
      </c>
      <c r="Q21" s="35">
        <f t="shared" si="0"/>
        <v>71590310</v>
      </c>
      <c r="R21" s="35">
        <f t="shared" si="0"/>
        <v>135426238</v>
      </c>
      <c r="S21" s="35">
        <f t="shared" si="0"/>
        <v>31271581</v>
      </c>
      <c r="T21" s="35">
        <f t="shared" si="0"/>
        <v>29776096</v>
      </c>
      <c r="U21" s="35">
        <f t="shared" si="0"/>
        <v>39044396</v>
      </c>
      <c r="V21" s="35">
        <f t="shared" si="0"/>
        <v>100092073</v>
      </c>
      <c r="W21" s="35">
        <f t="shared" si="0"/>
        <v>549506136</v>
      </c>
      <c r="X21" s="35">
        <f t="shared" si="0"/>
        <v>545334187</v>
      </c>
      <c r="Y21" s="35">
        <f t="shared" si="0"/>
        <v>4171949</v>
      </c>
      <c r="Z21" s="36">
        <f>+IF(X21&lt;&gt;0,+(Y21/X21)*100,0)</f>
        <v>0.76502612516387125</v>
      </c>
      <c r="AA21" s="33">
        <f>SUM(AA5:AA20)</f>
        <v>545334187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247475767</v>
      </c>
      <c r="D24" s="6"/>
      <c r="E24" s="7">
        <v>248033155</v>
      </c>
      <c r="F24" s="8">
        <v>245799990</v>
      </c>
      <c r="G24" s="8">
        <v>20352226</v>
      </c>
      <c r="H24" s="8">
        <v>19186625</v>
      </c>
      <c r="I24" s="8">
        <v>19680108</v>
      </c>
      <c r="J24" s="8">
        <v>59218959</v>
      </c>
      <c r="K24" s="8">
        <v>21784643</v>
      </c>
      <c r="L24" s="8">
        <v>20011301</v>
      </c>
      <c r="M24" s="8">
        <v>23942681</v>
      </c>
      <c r="N24" s="8">
        <v>65738625</v>
      </c>
      <c r="O24" s="8">
        <v>20186902</v>
      </c>
      <c r="P24" s="8">
        <v>20272549</v>
      </c>
      <c r="Q24" s="8">
        <v>19632173</v>
      </c>
      <c r="R24" s="8">
        <v>60091624</v>
      </c>
      <c r="S24" s="8">
        <v>19846112</v>
      </c>
      <c r="T24" s="8">
        <v>20228064</v>
      </c>
      <c r="U24" s="8">
        <v>22042063</v>
      </c>
      <c r="V24" s="8">
        <v>62116239</v>
      </c>
      <c r="W24" s="8">
        <v>247165447</v>
      </c>
      <c r="X24" s="8">
        <v>245799990</v>
      </c>
      <c r="Y24" s="8">
        <v>1365457</v>
      </c>
      <c r="Z24" s="2">
        <v>0.55551548232365666</v>
      </c>
      <c r="AA24" s="6">
        <v>245799990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48006874</v>
      </c>
      <c r="D26" s="6"/>
      <c r="E26" s="7">
        <v>55193066</v>
      </c>
      <c r="F26" s="8">
        <v>61201246</v>
      </c>
      <c r="G26" s="8"/>
      <c r="H26" s="8">
        <v>9198844</v>
      </c>
      <c r="I26" s="8">
        <v>4599422</v>
      </c>
      <c r="J26" s="8">
        <v>13798266</v>
      </c>
      <c r="K26" s="8">
        <v>4599422</v>
      </c>
      <c r="L26" s="8">
        <v>4599422</v>
      </c>
      <c r="M26" s="8">
        <v>4599422</v>
      </c>
      <c r="N26" s="8">
        <v>13798266</v>
      </c>
      <c r="O26" s="8">
        <v>4599422</v>
      </c>
      <c r="P26" s="8">
        <v>4599422</v>
      </c>
      <c r="Q26" s="8">
        <v>4599422</v>
      </c>
      <c r="R26" s="8">
        <v>13798266</v>
      </c>
      <c r="S26" s="8">
        <v>4599422</v>
      </c>
      <c r="T26" s="8">
        <v>4599422</v>
      </c>
      <c r="U26" s="8">
        <v>10627102</v>
      </c>
      <c r="V26" s="8">
        <v>19825946</v>
      </c>
      <c r="W26" s="8">
        <v>61220744</v>
      </c>
      <c r="X26" s="8">
        <v>61201246</v>
      </c>
      <c r="Y26" s="8">
        <v>19498</v>
      </c>
      <c r="Z26" s="2">
        <v>3.1858828495093056E-2</v>
      </c>
      <c r="AA26" s="6">
        <v>61201246</v>
      </c>
    </row>
    <row r="27" spans="1:27" x14ac:dyDescent="0.25">
      <c r="A27" s="25" t="s">
        <v>53</v>
      </c>
      <c r="B27" s="24" t="s">
        <v>32</v>
      </c>
      <c r="C27" s="6">
        <v>10200081</v>
      </c>
      <c r="D27" s="6"/>
      <c r="E27" s="7">
        <v>3692959</v>
      </c>
      <c r="F27" s="8">
        <v>3692959</v>
      </c>
      <c r="G27" s="8">
        <v>190621</v>
      </c>
      <c r="H27" s="8">
        <v>188487</v>
      </c>
      <c r="I27" s="8">
        <v>122977</v>
      </c>
      <c r="J27" s="8">
        <v>502085</v>
      </c>
      <c r="K27" s="8">
        <v>80934</v>
      </c>
      <c r="L27" s="8">
        <v>56717</v>
      </c>
      <c r="M27" s="8">
        <v>108561</v>
      </c>
      <c r="N27" s="8">
        <v>246212</v>
      </c>
      <c r="O27" s="8">
        <v>36717</v>
      </c>
      <c r="P27" s="8">
        <v>67907</v>
      </c>
      <c r="Q27" s="8">
        <v>75398</v>
      </c>
      <c r="R27" s="8">
        <v>180022</v>
      </c>
      <c r="S27" s="8">
        <v>73982</v>
      </c>
      <c r="T27" s="8">
        <v>74410</v>
      </c>
      <c r="U27" s="8">
        <v>72969</v>
      </c>
      <c r="V27" s="8">
        <v>221361</v>
      </c>
      <c r="W27" s="8">
        <v>1149680</v>
      </c>
      <c r="X27" s="8">
        <v>3692959</v>
      </c>
      <c r="Y27" s="8">
        <v>-2543279</v>
      </c>
      <c r="Z27" s="2">
        <v>-68.868324831117818</v>
      </c>
      <c r="AA27" s="6">
        <v>3692959</v>
      </c>
    </row>
    <row r="28" spans="1:27" x14ac:dyDescent="0.25">
      <c r="A28" s="25" t="s">
        <v>54</v>
      </c>
      <c r="B28" s="24" t="s">
        <v>32</v>
      </c>
      <c r="C28" s="6">
        <v>10002</v>
      </c>
      <c r="D28" s="6"/>
      <c r="E28" s="7">
        <v>19585</v>
      </c>
      <c r="F28" s="8">
        <v>19585</v>
      </c>
      <c r="G28" s="8">
        <v>674</v>
      </c>
      <c r="H28" s="8">
        <v>674</v>
      </c>
      <c r="I28" s="8">
        <v>652</v>
      </c>
      <c r="J28" s="8">
        <v>2000</v>
      </c>
      <c r="K28" s="8">
        <v>645</v>
      </c>
      <c r="L28" s="8">
        <v>625</v>
      </c>
      <c r="M28" s="8">
        <v>645</v>
      </c>
      <c r="N28" s="8">
        <v>1915</v>
      </c>
      <c r="O28" s="8">
        <v>608</v>
      </c>
      <c r="P28" s="8">
        <v>549</v>
      </c>
      <c r="Q28" s="8">
        <v>608</v>
      </c>
      <c r="R28" s="8">
        <v>1765</v>
      </c>
      <c r="S28" s="8">
        <v>559</v>
      </c>
      <c r="T28" s="8">
        <v>578</v>
      </c>
      <c r="U28" s="8">
        <v>559</v>
      </c>
      <c r="V28" s="8">
        <v>1696</v>
      </c>
      <c r="W28" s="8">
        <v>7376</v>
      </c>
      <c r="X28" s="8">
        <v>19585</v>
      </c>
      <c r="Y28" s="8">
        <v>-12209</v>
      </c>
      <c r="Z28" s="2">
        <v>-62.338524380903749</v>
      </c>
      <c r="AA28" s="6">
        <v>19585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13049451</v>
      </c>
      <c r="D30" s="6"/>
      <c r="E30" s="7">
        <v>23334267</v>
      </c>
      <c r="F30" s="8">
        <v>18980513</v>
      </c>
      <c r="G30" s="8">
        <v>74444</v>
      </c>
      <c r="H30" s="8">
        <v>1976494</v>
      </c>
      <c r="I30" s="8">
        <v>188084</v>
      </c>
      <c r="J30" s="8">
        <v>2239022</v>
      </c>
      <c r="K30" s="8">
        <v>4454719</v>
      </c>
      <c r="L30" s="8">
        <v>580980</v>
      </c>
      <c r="M30" s="8">
        <v>2606309</v>
      </c>
      <c r="N30" s="8">
        <v>7642008</v>
      </c>
      <c r="O30" s="8">
        <v>203157</v>
      </c>
      <c r="P30" s="8">
        <v>2324288</v>
      </c>
      <c r="Q30" s="8">
        <v>1709305</v>
      </c>
      <c r="R30" s="8">
        <v>4236750</v>
      </c>
      <c r="S30" s="8">
        <v>1642367</v>
      </c>
      <c r="T30" s="8">
        <v>1527384</v>
      </c>
      <c r="U30" s="8">
        <v>3446734</v>
      </c>
      <c r="V30" s="8">
        <v>6616485</v>
      </c>
      <c r="W30" s="8">
        <v>20734265</v>
      </c>
      <c r="X30" s="8">
        <v>18980513</v>
      </c>
      <c r="Y30" s="8">
        <v>1753752</v>
      </c>
      <c r="Z30" s="2">
        <v>9.2397502638627316</v>
      </c>
      <c r="AA30" s="6">
        <v>18980513</v>
      </c>
    </row>
    <row r="31" spans="1:27" x14ac:dyDescent="0.25">
      <c r="A31" s="25" t="s">
        <v>57</v>
      </c>
      <c r="B31" s="24" t="s">
        <v>32</v>
      </c>
      <c r="C31" s="6">
        <v>26388410</v>
      </c>
      <c r="D31" s="6"/>
      <c r="E31" s="7">
        <v>21359309</v>
      </c>
      <c r="F31" s="8">
        <v>16059309</v>
      </c>
      <c r="G31" s="8">
        <v>52427</v>
      </c>
      <c r="H31" s="8">
        <v>755398</v>
      </c>
      <c r="I31" s="8">
        <v>2705857</v>
      </c>
      <c r="J31" s="8">
        <v>3513682</v>
      </c>
      <c r="K31" s="8">
        <v>1015730</v>
      </c>
      <c r="L31" s="8">
        <v>2265992</v>
      </c>
      <c r="M31" s="8">
        <v>1852536</v>
      </c>
      <c r="N31" s="8">
        <v>5134258</v>
      </c>
      <c r="O31" s="8">
        <v>1153831</v>
      </c>
      <c r="P31" s="8">
        <v>1062469</v>
      </c>
      <c r="Q31" s="8">
        <v>1351927</v>
      </c>
      <c r="R31" s="8">
        <v>3568227</v>
      </c>
      <c r="S31" s="8">
        <v>289930</v>
      </c>
      <c r="T31" s="8">
        <v>828986</v>
      </c>
      <c r="U31" s="8">
        <v>1255445</v>
      </c>
      <c r="V31" s="8">
        <v>2374361</v>
      </c>
      <c r="W31" s="8">
        <v>14590528</v>
      </c>
      <c r="X31" s="8">
        <v>16059309</v>
      </c>
      <c r="Y31" s="8">
        <v>-1468781</v>
      </c>
      <c r="Z31" s="2">
        <v>-9.1459788213801723</v>
      </c>
      <c r="AA31" s="6">
        <v>16059309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>
        <v>10921015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10921015</v>
      </c>
      <c r="Y32" s="8">
        <v>-10921015</v>
      </c>
      <c r="Z32" s="2">
        <v>-100</v>
      </c>
      <c r="AA32" s="6">
        <v>10921015</v>
      </c>
    </row>
    <row r="33" spans="1:27" x14ac:dyDescent="0.25">
      <c r="A33" s="25" t="s">
        <v>58</v>
      </c>
      <c r="B33" s="24" t="s">
        <v>32</v>
      </c>
      <c r="C33" s="6">
        <v>118082484</v>
      </c>
      <c r="D33" s="6"/>
      <c r="E33" s="7">
        <v>64970277</v>
      </c>
      <c r="F33" s="8">
        <v>68970277</v>
      </c>
      <c r="G33" s="8">
        <v>389007</v>
      </c>
      <c r="H33" s="8">
        <v>9426016</v>
      </c>
      <c r="I33" s="8">
        <v>7346863</v>
      </c>
      <c r="J33" s="8">
        <v>17161886</v>
      </c>
      <c r="K33" s="8">
        <v>9702299</v>
      </c>
      <c r="L33" s="8">
        <v>7542924</v>
      </c>
      <c r="M33" s="8">
        <v>5844112</v>
      </c>
      <c r="N33" s="8">
        <v>23089335</v>
      </c>
      <c r="O33" s="8">
        <v>6198455</v>
      </c>
      <c r="P33" s="8">
        <v>6499796</v>
      </c>
      <c r="Q33" s="8">
        <v>3255562</v>
      </c>
      <c r="R33" s="8">
        <v>15953813</v>
      </c>
      <c r="S33" s="8">
        <v>4290352</v>
      </c>
      <c r="T33" s="8">
        <v>7782392</v>
      </c>
      <c r="U33" s="8">
        <v>8383810</v>
      </c>
      <c r="V33" s="8">
        <v>20456554</v>
      </c>
      <c r="W33" s="8">
        <v>76661588</v>
      </c>
      <c r="X33" s="8">
        <v>68970277</v>
      </c>
      <c r="Y33" s="8">
        <v>7691311</v>
      </c>
      <c r="Z33" s="2">
        <v>11.151631303438146</v>
      </c>
      <c r="AA33" s="6">
        <v>68970277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463213069</v>
      </c>
      <c r="D35" s="33">
        <f>SUM(D24:D34)</f>
        <v>0</v>
      </c>
      <c r="E35" s="34">
        <f t="shared" si="1"/>
        <v>416602618</v>
      </c>
      <c r="F35" s="35">
        <f t="shared" si="1"/>
        <v>425644894</v>
      </c>
      <c r="G35" s="35">
        <f t="shared" si="1"/>
        <v>21059399</v>
      </c>
      <c r="H35" s="35">
        <f t="shared" si="1"/>
        <v>40732538</v>
      </c>
      <c r="I35" s="35">
        <f t="shared" si="1"/>
        <v>34643963</v>
      </c>
      <c r="J35" s="35">
        <f t="shared" si="1"/>
        <v>96435900</v>
      </c>
      <c r="K35" s="35">
        <f t="shared" si="1"/>
        <v>41638392</v>
      </c>
      <c r="L35" s="35">
        <f t="shared" si="1"/>
        <v>35057961</v>
      </c>
      <c r="M35" s="35">
        <f t="shared" si="1"/>
        <v>38954266</v>
      </c>
      <c r="N35" s="35">
        <f t="shared" si="1"/>
        <v>115650619</v>
      </c>
      <c r="O35" s="35">
        <f t="shared" si="1"/>
        <v>32379092</v>
      </c>
      <c r="P35" s="35">
        <f t="shared" si="1"/>
        <v>34826980</v>
      </c>
      <c r="Q35" s="35">
        <f t="shared" si="1"/>
        <v>30624395</v>
      </c>
      <c r="R35" s="35">
        <f t="shared" si="1"/>
        <v>97830467</v>
      </c>
      <c r="S35" s="35">
        <f t="shared" si="1"/>
        <v>30742724</v>
      </c>
      <c r="T35" s="35">
        <f t="shared" si="1"/>
        <v>35041236</v>
      </c>
      <c r="U35" s="35">
        <f t="shared" si="1"/>
        <v>45828682</v>
      </c>
      <c r="V35" s="35">
        <f t="shared" si="1"/>
        <v>111612642</v>
      </c>
      <c r="W35" s="35">
        <f t="shared" si="1"/>
        <v>421529628</v>
      </c>
      <c r="X35" s="35">
        <f t="shared" si="1"/>
        <v>425644894</v>
      </c>
      <c r="Y35" s="35">
        <f t="shared" si="1"/>
        <v>-4115266</v>
      </c>
      <c r="Z35" s="36">
        <f>+IF(X35&lt;&gt;0,+(Y35/X35)*100,0)</f>
        <v>-0.96683081554832417</v>
      </c>
      <c r="AA35" s="33">
        <f>SUM(AA24:AA34)</f>
        <v>425644894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39422548</v>
      </c>
      <c r="D37" s="46">
        <f>+D21-D35</f>
        <v>0</v>
      </c>
      <c r="E37" s="47">
        <f t="shared" si="2"/>
        <v>117810554</v>
      </c>
      <c r="F37" s="48">
        <f t="shared" si="2"/>
        <v>119689293</v>
      </c>
      <c r="G37" s="48">
        <f t="shared" si="2"/>
        <v>76521087</v>
      </c>
      <c r="H37" s="48">
        <f t="shared" si="2"/>
        <v>-8756016</v>
      </c>
      <c r="I37" s="48">
        <f t="shared" si="2"/>
        <v>555555</v>
      </c>
      <c r="J37" s="48">
        <f t="shared" si="2"/>
        <v>68320626</v>
      </c>
      <c r="K37" s="48">
        <f t="shared" si="2"/>
        <v>-9554230</v>
      </c>
      <c r="L37" s="48">
        <f t="shared" si="2"/>
        <v>-3140442</v>
      </c>
      <c r="M37" s="48">
        <f t="shared" si="2"/>
        <v>46275352</v>
      </c>
      <c r="N37" s="48">
        <f t="shared" si="2"/>
        <v>33580680</v>
      </c>
      <c r="O37" s="48">
        <f t="shared" si="2"/>
        <v>-277621</v>
      </c>
      <c r="P37" s="48">
        <f t="shared" si="2"/>
        <v>-3092523</v>
      </c>
      <c r="Q37" s="48">
        <f t="shared" si="2"/>
        <v>40965915</v>
      </c>
      <c r="R37" s="48">
        <f t="shared" si="2"/>
        <v>37595771</v>
      </c>
      <c r="S37" s="48">
        <f t="shared" si="2"/>
        <v>528857</v>
      </c>
      <c r="T37" s="48">
        <f t="shared" si="2"/>
        <v>-5265140</v>
      </c>
      <c r="U37" s="48">
        <f t="shared" si="2"/>
        <v>-6784286</v>
      </c>
      <c r="V37" s="48">
        <f t="shared" si="2"/>
        <v>-11520569</v>
      </c>
      <c r="W37" s="48">
        <f t="shared" si="2"/>
        <v>127976508</v>
      </c>
      <c r="X37" s="48">
        <f>IF(F21=F35,0,X21-X35)</f>
        <v>119689293</v>
      </c>
      <c r="Y37" s="48">
        <f t="shared" si="2"/>
        <v>8287215</v>
      </c>
      <c r="Z37" s="49">
        <f>+IF(X37&lt;&gt;0,+(Y37/X37)*100,0)</f>
        <v>6.9239401389061594</v>
      </c>
      <c r="AA37" s="46">
        <f>+AA21-AA35</f>
        <v>119689293</v>
      </c>
    </row>
    <row r="38" spans="1:27" ht="23.15" customHeight="1" x14ac:dyDescent="0.25">
      <c r="A38" s="50" t="s">
        <v>62</v>
      </c>
      <c r="B38" s="29" t="s">
        <v>32</v>
      </c>
      <c r="C38" s="6">
        <v>11362128</v>
      </c>
      <c r="D38" s="6"/>
      <c r="E38" s="7"/>
      <c r="F38" s="8">
        <v>888960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888960</v>
      </c>
      <c r="Y38" s="8">
        <v>-888960</v>
      </c>
      <c r="Z38" s="2">
        <v>-100</v>
      </c>
      <c r="AA38" s="6">
        <v>888960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50784676</v>
      </c>
      <c r="D41" s="56">
        <f>SUM(D37:D40)</f>
        <v>0</v>
      </c>
      <c r="E41" s="57">
        <f t="shared" si="3"/>
        <v>117810554</v>
      </c>
      <c r="F41" s="58">
        <f t="shared" si="3"/>
        <v>120578253</v>
      </c>
      <c r="G41" s="58">
        <f t="shared" si="3"/>
        <v>76521087</v>
      </c>
      <c r="H41" s="58">
        <f t="shared" si="3"/>
        <v>-8756016</v>
      </c>
      <c r="I41" s="58">
        <f t="shared" si="3"/>
        <v>555555</v>
      </c>
      <c r="J41" s="58">
        <f t="shared" si="3"/>
        <v>68320626</v>
      </c>
      <c r="K41" s="58">
        <f t="shared" si="3"/>
        <v>-9554230</v>
      </c>
      <c r="L41" s="58">
        <f t="shared" si="3"/>
        <v>-3140442</v>
      </c>
      <c r="M41" s="58">
        <f t="shared" si="3"/>
        <v>46275352</v>
      </c>
      <c r="N41" s="58">
        <f t="shared" si="3"/>
        <v>33580680</v>
      </c>
      <c r="O41" s="58">
        <f t="shared" si="3"/>
        <v>-277621</v>
      </c>
      <c r="P41" s="58">
        <f t="shared" si="3"/>
        <v>-3092523</v>
      </c>
      <c r="Q41" s="58">
        <f t="shared" si="3"/>
        <v>40965915</v>
      </c>
      <c r="R41" s="58">
        <f t="shared" si="3"/>
        <v>37595771</v>
      </c>
      <c r="S41" s="58">
        <f t="shared" si="3"/>
        <v>528857</v>
      </c>
      <c r="T41" s="58">
        <f t="shared" si="3"/>
        <v>-5265140</v>
      </c>
      <c r="U41" s="58">
        <f t="shared" si="3"/>
        <v>-6784286</v>
      </c>
      <c r="V41" s="58">
        <f t="shared" si="3"/>
        <v>-11520569</v>
      </c>
      <c r="W41" s="58">
        <f t="shared" si="3"/>
        <v>127976508</v>
      </c>
      <c r="X41" s="58">
        <f t="shared" si="3"/>
        <v>120578253</v>
      </c>
      <c r="Y41" s="58">
        <f t="shared" si="3"/>
        <v>7398255</v>
      </c>
      <c r="Z41" s="59">
        <f>+IF(X41&lt;&gt;0,+(Y41/X41)*100,0)</f>
        <v>6.1356462014754847</v>
      </c>
      <c r="AA41" s="56">
        <f>SUM(AA37:AA40)</f>
        <v>120578253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50784676</v>
      </c>
      <c r="D43" s="64">
        <f>+D41-D42</f>
        <v>0</v>
      </c>
      <c r="E43" s="65">
        <f t="shared" si="4"/>
        <v>117810554</v>
      </c>
      <c r="F43" s="66">
        <f t="shared" si="4"/>
        <v>120578253</v>
      </c>
      <c r="G43" s="66">
        <f t="shared" si="4"/>
        <v>76521087</v>
      </c>
      <c r="H43" s="66">
        <f t="shared" si="4"/>
        <v>-8756016</v>
      </c>
      <c r="I43" s="66">
        <f t="shared" si="4"/>
        <v>555555</v>
      </c>
      <c r="J43" s="66">
        <f t="shared" si="4"/>
        <v>68320626</v>
      </c>
      <c r="K43" s="66">
        <f t="shared" si="4"/>
        <v>-9554230</v>
      </c>
      <c r="L43" s="66">
        <f t="shared" si="4"/>
        <v>-3140442</v>
      </c>
      <c r="M43" s="66">
        <f t="shared" si="4"/>
        <v>46275352</v>
      </c>
      <c r="N43" s="66">
        <f t="shared" si="4"/>
        <v>33580680</v>
      </c>
      <c r="O43" s="66">
        <f t="shared" si="4"/>
        <v>-277621</v>
      </c>
      <c r="P43" s="66">
        <f t="shared" si="4"/>
        <v>-3092523</v>
      </c>
      <c r="Q43" s="66">
        <f t="shared" si="4"/>
        <v>40965915</v>
      </c>
      <c r="R43" s="66">
        <f t="shared" si="4"/>
        <v>37595771</v>
      </c>
      <c r="S43" s="66">
        <f t="shared" si="4"/>
        <v>528857</v>
      </c>
      <c r="T43" s="66">
        <f t="shared" si="4"/>
        <v>-5265140</v>
      </c>
      <c r="U43" s="66">
        <f t="shared" si="4"/>
        <v>-6784286</v>
      </c>
      <c r="V43" s="66">
        <f t="shared" si="4"/>
        <v>-11520569</v>
      </c>
      <c r="W43" s="66">
        <f t="shared" si="4"/>
        <v>127976508</v>
      </c>
      <c r="X43" s="66">
        <f t="shared" si="4"/>
        <v>120578253</v>
      </c>
      <c r="Y43" s="66">
        <f t="shared" si="4"/>
        <v>7398255</v>
      </c>
      <c r="Z43" s="67">
        <f>+IF(X43&lt;&gt;0,+(Y43/X43)*100,0)</f>
        <v>6.1356462014754847</v>
      </c>
      <c r="AA43" s="64">
        <f>+AA41-AA42</f>
        <v>120578253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50784676</v>
      </c>
      <c r="D45" s="56">
        <f>SUM(D43:D44)</f>
        <v>0</v>
      </c>
      <c r="E45" s="57">
        <f t="shared" si="5"/>
        <v>117810554</v>
      </c>
      <c r="F45" s="58">
        <f t="shared" si="5"/>
        <v>120578253</v>
      </c>
      <c r="G45" s="58">
        <f t="shared" si="5"/>
        <v>76521087</v>
      </c>
      <c r="H45" s="58">
        <f t="shared" si="5"/>
        <v>-8756016</v>
      </c>
      <c r="I45" s="58">
        <f t="shared" si="5"/>
        <v>555555</v>
      </c>
      <c r="J45" s="58">
        <f t="shared" si="5"/>
        <v>68320626</v>
      </c>
      <c r="K45" s="58">
        <f t="shared" si="5"/>
        <v>-9554230</v>
      </c>
      <c r="L45" s="58">
        <f t="shared" si="5"/>
        <v>-3140442</v>
      </c>
      <c r="M45" s="58">
        <f t="shared" si="5"/>
        <v>46275352</v>
      </c>
      <c r="N45" s="58">
        <f t="shared" si="5"/>
        <v>33580680</v>
      </c>
      <c r="O45" s="58">
        <f t="shared" si="5"/>
        <v>-277621</v>
      </c>
      <c r="P45" s="58">
        <f t="shared" si="5"/>
        <v>-3092523</v>
      </c>
      <c r="Q45" s="58">
        <f t="shared" si="5"/>
        <v>40965915</v>
      </c>
      <c r="R45" s="58">
        <f t="shared" si="5"/>
        <v>37595771</v>
      </c>
      <c r="S45" s="58">
        <f t="shared" si="5"/>
        <v>528857</v>
      </c>
      <c r="T45" s="58">
        <f t="shared" si="5"/>
        <v>-5265140</v>
      </c>
      <c r="U45" s="58">
        <f t="shared" si="5"/>
        <v>-6784286</v>
      </c>
      <c r="V45" s="58">
        <f t="shared" si="5"/>
        <v>-11520569</v>
      </c>
      <c r="W45" s="58">
        <f t="shared" si="5"/>
        <v>127976508</v>
      </c>
      <c r="X45" s="58">
        <f t="shared" si="5"/>
        <v>120578253</v>
      </c>
      <c r="Y45" s="58">
        <f t="shared" si="5"/>
        <v>7398255</v>
      </c>
      <c r="Z45" s="59">
        <f>+IF(X45&lt;&gt;0,+(Y45/X45)*100,0)</f>
        <v>6.1356462014754847</v>
      </c>
      <c r="AA45" s="56">
        <f>SUM(AA43:AA44)</f>
        <v>120578253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50784676</v>
      </c>
      <c r="D47" s="71">
        <f>SUM(D45:D46)</f>
        <v>0</v>
      </c>
      <c r="E47" s="72">
        <f t="shared" si="6"/>
        <v>117810554</v>
      </c>
      <c r="F47" s="73">
        <f t="shared" si="6"/>
        <v>120578253</v>
      </c>
      <c r="G47" s="73">
        <f t="shared" si="6"/>
        <v>76521087</v>
      </c>
      <c r="H47" s="74">
        <f t="shared" si="6"/>
        <v>-8756016</v>
      </c>
      <c r="I47" s="74">
        <f t="shared" si="6"/>
        <v>555555</v>
      </c>
      <c r="J47" s="74">
        <f t="shared" si="6"/>
        <v>68320626</v>
      </c>
      <c r="K47" s="74">
        <f t="shared" si="6"/>
        <v>-9554230</v>
      </c>
      <c r="L47" s="74">
        <f t="shared" si="6"/>
        <v>-3140442</v>
      </c>
      <c r="M47" s="73">
        <f t="shared" si="6"/>
        <v>46275352</v>
      </c>
      <c r="N47" s="73">
        <f t="shared" si="6"/>
        <v>33580680</v>
      </c>
      <c r="O47" s="74">
        <f t="shared" si="6"/>
        <v>-277621</v>
      </c>
      <c r="P47" s="74">
        <f t="shared" si="6"/>
        <v>-3092523</v>
      </c>
      <c r="Q47" s="74">
        <f t="shared" si="6"/>
        <v>40965915</v>
      </c>
      <c r="R47" s="74">
        <f t="shared" si="6"/>
        <v>37595771</v>
      </c>
      <c r="S47" s="74">
        <f t="shared" si="6"/>
        <v>528857</v>
      </c>
      <c r="T47" s="73">
        <f t="shared" si="6"/>
        <v>-5265140</v>
      </c>
      <c r="U47" s="73">
        <f t="shared" si="6"/>
        <v>-6784286</v>
      </c>
      <c r="V47" s="74">
        <f t="shared" si="6"/>
        <v>-11520569</v>
      </c>
      <c r="W47" s="74">
        <f t="shared" si="6"/>
        <v>127976508</v>
      </c>
      <c r="X47" s="74">
        <f t="shared" si="6"/>
        <v>120578253</v>
      </c>
      <c r="Y47" s="74">
        <f t="shared" si="6"/>
        <v>7398255</v>
      </c>
      <c r="Z47" s="75">
        <f>+IF(X47&lt;&gt;0,+(Y47/X47)*100,0)</f>
        <v>6.1356462014754847</v>
      </c>
      <c r="AA47" s="76">
        <f>SUM(AA45:AA46)</f>
        <v>120578253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259810177</v>
      </c>
      <c r="D9" s="6"/>
      <c r="E9" s="7">
        <v>280369670</v>
      </c>
      <c r="F9" s="8">
        <v>280369670</v>
      </c>
      <c r="G9" s="8"/>
      <c r="H9" s="8">
        <v>24577437</v>
      </c>
      <c r="I9" s="8">
        <v>24588750</v>
      </c>
      <c r="J9" s="8">
        <v>49166187</v>
      </c>
      <c r="K9" s="8">
        <v>24715922</v>
      </c>
      <c r="L9" s="8">
        <v>24656251</v>
      </c>
      <c r="M9" s="8">
        <v>24406285</v>
      </c>
      <c r="N9" s="8">
        <v>73778458</v>
      </c>
      <c r="O9" s="8">
        <v>24207849</v>
      </c>
      <c r="P9" s="8">
        <v>24306733</v>
      </c>
      <c r="Q9" s="8">
        <v>24296960</v>
      </c>
      <c r="R9" s="8">
        <v>72811542</v>
      </c>
      <c r="S9" s="8">
        <v>24760503</v>
      </c>
      <c r="T9" s="8">
        <v>24937765</v>
      </c>
      <c r="U9" s="8">
        <v>25436187</v>
      </c>
      <c r="V9" s="8">
        <v>75134455</v>
      </c>
      <c r="W9" s="8">
        <v>270890642</v>
      </c>
      <c r="X9" s="8">
        <v>280369670</v>
      </c>
      <c r="Y9" s="8">
        <v>-9479028</v>
      </c>
      <c r="Z9" s="2">
        <v>-3.3809035050046607</v>
      </c>
      <c r="AA9" s="6">
        <v>280369670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4545099</v>
      </c>
      <c r="D11" s="6"/>
      <c r="E11" s="7">
        <v>4993200</v>
      </c>
      <c r="F11" s="8">
        <v>4993200</v>
      </c>
      <c r="G11" s="8"/>
      <c r="H11" s="8">
        <v>394597</v>
      </c>
      <c r="I11" s="8">
        <v>394597</v>
      </c>
      <c r="J11" s="8">
        <v>789194</v>
      </c>
      <c r="K11" s="8">
        <v>394100</v>
      </c>
      <c r="L11" s="8">
        <v>397016</v>
      </c>
      <c r="M11" s="8">
        <v>391615</v>
      </c>
      <c r="N11" s="8">
        <v>1182731</v>
      </c>
      <c r="O11" s="8">
        <v>385183</v>
      </c>
      <c r="P11" s="8">
        <v>411991</v>
      </c>
      <c r="Q11" s="8">
        <v>420440</v>
      </c>
      <c r="R11" s="8">
        <v>1217614</v>
      </c>
      <c r="S11" s="8">
        <v>396585</v>
      </c>
      <c r="T11" s="8">
        <v>397579</v>
      </c>
      <c r="U11" s="8">
        <v>405531</v>
      </c>
      <c r="V11" s="8">
        <v>1199695</v>
      </c>
      <c r="W11" s="8">
        <v>4389234</v>
      </c>
      <c r="X11" s="8">
        <v>4993200</v>
      </c>
      <c r="Y11" s="8">
        <v>-603966</v>
      </c>
      <c r="Z11" s="2">
        <v>-12.095770247536649</v>
      </c>
      <c r="AA11" s="6">
        <v>4993200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37340250</v>
      </c>
      <c r="D13" s="6"/>
      <c r="E13" s="7">
        <v>24323190</v>
      </c>
      <c r="F13" s="8">
        <v>24323190</v>
      </c>
      <c r="G13" s="8"/>
      <c r="H13" s="8">
        <v>2575611</v>
      </c>
      <c r="I13" s="8">
        <v>2647989</v>
      </c>
      <c r="J13" s="8">
        <v>5223600</v>
      </c>
      <c r="K13" s="8">
        <v>2697615</v>
      </c>
      <c r="L13" s="8">
        <v>2762869</v>
      </c>
      <c r="M13" s="8">
        <v>2814234</v>
      </c>
      <c r="N13" s="8">
        <v>8274718</v>
      </c>
      <c r="O13" s="8">
        <v>2962021</v>
      </c>
      <c r="P13" s="8">
        <v>3038647</v>
      </c>
      <c r="Q13" s="8">
        <v>3197717</v>
      </c>
      <c r="R13" s="8">
        <v>9198385</v>
      </c>
      <c r="S13" s="8">
        <v>3270576</v>
      </c>
      <c r="T13" s="8">
        <v>3430353</v>
      </c>
      <c r="U13" s="8">
        <v>3500009</v>
      </c>
      <c r="V13" s="8">
        <v>10200938</v>
      </c>
      <c r="W13" s="8">
        <v>32897641</v>
      </c>
      <c r="X13" s="8">
        <v>24323190</v>
      </c>
      <c r="Y13" s="8">
        <v>8574451</v>
      </c>
      <c r="Z13" s="2">
        <v>35.252164703725128</v>
      </c>
      <c r="AA13" s="6">
        <v>24323190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135097330</v>
      </c>
      <c r="D18" s="6"/>
      <c r="E18" s="7">
        <v>144092660</v>
      </c>
      <c r="F18" s="8">
        <v>144092660</v>
      </c>
      <c r="G18" s="8"/>
      <c r="H18" s="8"/>
      <c r="I18" s="8">
        <v>59949410</v>
      </c>
      <c r="J18" s="8">
        <v>59949410</v>
      </c>
      <c r="K18" s="8"/>
      <c r="L18" s="8"/>
      <c r="M18" s="8"/>
      <c r="N18" s="8"/>
      <c r="O18" s="8"/>
      <c r="P18" s="8"/>
      <c r="Q18" s="8">
        <v>47959497</v>
      </c>
      <c r="R18" s="8">
        <v>47959497</v>
      </c>
      <c r="S18" s="8"/>
      <c r="T18" s="8"/>
      <c r="U18" s="8">
        <v>35969696</v>
      </c>
      <c r="V18" s="8">
        <v>35969696</v>
      </c>
      <c r="W18" s="8">
        <v>143878603</v>
      </c>
      <c r="X18" s="8">
        <v>144092660</v>
      </c>
      <c r="Y18" s="8">
        <v>-214057</v>
      </c>
      <c r="Z18" s="2">
        <v>-0.14855510336196168</v>
      </c>
      <c r="AA18" s="6">
        <v>144092660</v>
      </c>
    </row>
    <row r="19" spans="1:27" x14ac:dyDescent="0.25">
      <c r="A19" s="23" t="s">
        <v>46</v>
      </c>
      <c r="B19" s="29" t="s">
        <v>32</v>
      </c>
      <c r="C19" s="6">
        <v>11311617</v>
      </c>
      <c r="D19" s="6"/>
      <c r="E19" s="7">
        <v>11098980</v>
      </c>
      <c r="F19" s="26">
        <v>11098980</v>
      </c>
      <c r="G19" s="26"/>
      <c r="H19" s="26">
        <v>885869</v>
      </c>
      <c r="I19" s="26">
        <v>729198</v>
      </c>
      <c r="J19" s="26">
        <v>1615067</v>
      </c>
      <c r="K19" s="26"/>
      <c r="L19" s="26"/>
      <c r="M19" s="26">
        <v>-84613</v>
      </c>
      <c r="N19" s="26">
        <v>-84613</v>
      </c>
      <c r="O19" s="26">
        <v>2882257</v>
      </c>
      <c r="P19" s="26">
        <v>1304618</v>
      </c>
      <c r="Q19" s="26">
        <v>1303180</v>
      </c>
      <c r="R19" s="26">
        <v>5490055</v>
      </c>
      <c r="S19" s="26">
        <v>904056</v>
      </c>
      <c r="T19" s="26">
        <v>811887</v>
      </c>
      <c r="U19" s="26">
        <v>850492</v>
      </c>
      <c r="V19" s="26">
        <v>2566435</v>
      </c>
      <c r="W19" s="26">
        <v>9586944</v>
      </c>
      <c r="X19" s="26">
        <v>11098980</v>
      </c>
      <c r="Y19" s="26">
        <v>-1512036</v>
      </c>
      <c r="Z19" s="27">
        <v>-13.623197807366083</v>
      </c>
      <c r="AA19" s="28">
        <v>11098980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448104473</v>
      </c>
      <c r="D21" s="33">
        <f t="shared" si="0"/>
        <v>0</v>
      </c>
      <c r="E21" s="34">
        <f t="shared" si="0"/>
        <v>464877700</v>
      </c>
      <c r="F21" s="35">
        <f t="shared" si="0"/>
        <v>464877700</v>
      </c>
      <c r="G21" s="35">
        <f t="shared" si="0"/>
        <v>0</v>
      </c>
      <c r="H21" s="35">
        <f t="shared" si="0"/>
        <v>28433514</v>
      </c>
      <c r="I21" s="35">
        <f t="shared" si="0"/>
        <v>88309944</v>
      </c>
      <c r="J21" s="35">
        <f t="shared" si="0"/>
        <v>116743458</v>
      </c>
      <c r="K21" s="35">
        <f t="shared" si="0"/>
        <v>27807637</v>
      </c>
      <c r="L21" s="35">
        <f t="shared" si="0"/>
        <v>27816136</v>
      </c>
      <c r="M21" s="35">
        <f t="shared" si="0"/>
        <v>27527521</v>
      </c>
      <c r="N21" s="35">
        <f t="shared" si="0"/>
        <v>83151294</v>
      </c>
      <c r="O21" s="35">
        <f t="shared" si="0"/>
        <v>30437310</v>
      </c>
      <c r="P21" s="35">
        <f t="shared" si="0"/>
        <v>29061989</v>
      </c>
      <c r="Q21" s="35">
        <f t="shared" si="0"/>
        <v>77177794</v>
      </c>
      <c r="R21" s="35">
        <f t="shared" si="0"/>
        <v>136677093</v>
      </c>
      <c r="S21" s="35">
        <f t="shared" si="0"/>
        <v>29331720</v>
      </c>
      <c r="T21" s="35">
        <f t="shared" si="0"/>
        <v>29577584</v>
      </c>
      <c r="U21" s="35">
        <f t="shared" si="0"/>
        <v>66161915</v>
      </c>
      <c r="V21" s="35">
        <f t="shared" si="0"/>
        <v>125071219</v>
      </c>
      <c r="W21" s="35">
        <f t="shared" si="0"/>
        <v>461643064</v>
      </c>
      <c r="X21" s="35">
        <f t="shared" si="0"/>
        <v>464877700</v>
      </c>
      <c r="Y21" s="35">
        <f t="shared" si="0"/>
        <v>-3234636</v>
      </c>
      <c r="Z21" s="36">
        <f>+IF(X21&lt;&gt;0,+(Y21/X21)*100,0)</f>
        <v>-0.69580364900273772</v>
      </c>
      <c r="AA21" s="33">
        <f>SUM(AA5:AA20)</f>
        <v>464877700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205004352</v>
      </c>
      <c r="D24" s="6"/>
      <c r="E24" s="7">
        <v>226153570</v>
      </c>
      <c r="F24" s="8">
        <v>233501360</v>
      </c>
      <c r="G24" s="8">
        <v>24898</v>
      </c>
      <c r="H24" s="8">
        <v>10563812</v>
      </c>
      <c r="I24" s="8">
        <v>15734732</v>
      </c>
      <c r="J24" s="8">
        <v>26323442</v>
      </c>
      <c r="K24" s="8">
        <v>17737007</v>
      </c>
      <c r="L24" s="8">
        <v>20806724</v>
      </c>
      <c r="M24" s="8">
        <v>17228720</v>
      </c>
      <c r="N24" s="8">
        <v>55772451</v>
      </c>
      <c r="O24" s="8">
        <v>15304706</v>
      </c>
      <c r="P24" s="8">
        <v>16510688</v>
      </c>
      <c r="Q24" s="8">
        <v>16061854</v>
      </c>
      <c r="R24" s="8">
        <v>47877248</v>
      </c>
      <c r="S24" s="8">
        <v>16354774</v>
      </c>
      <c r="T24" s="8">
        <v>17334952</v>
      </c>
      <c r="U24" s="8">
        <v>16948958</v>
      </c>
      <c r="V24" s="8">
        <v>50638684</v>
      </c>
      <c r="W24" s="8">
        <v>180611825</v>
      </c>
      <c r="X24" s="8">
        <v>233501360</v>
      </c>
      <c r="Y24" s="8">
        <v>-52889535</v>
      </c>
      <c r="Z24" s="2">
        <v>-22.650632527365151</v>
      </c>
      <c r="AA24" s="6">
        <v>233501360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125270428</v>
      </c>
      <c r="D26" s="6"/>
      <c r="E26" s="7">
        <v>42025450</v>
      </c>
      <c r="F26" s="8">
        <v>117671270</v>
      </c>
      <c r="G26" s="8"/>
      <c r="H26" s="8">
        <v>752677</v>
      </c>
      <c r="I26" s="8">
        <v>3302416</v>
      </c>
      <c r="J26" s="8">
        <v>4055093</v>
      </c>
      <c r="K26" s="8">
        <v>672513</v>
      </c>
      <c r="L26" s="8">
        <v>1111233</v>
      </c>
      <c r="M26" s="8">
        <v>3281815</v>
      </c>
      <c r="N26" s="8">
        <v>5065561</v>
      </c>
      <c r="O26" s="8">
        <v>576728</v>
      </c>
      <c r="P26" s="8">
        <v>506934</v>
      </c>
      <c r="Q26" s="8">
        <v>1902408</v>
      </c>
      <c r="R26" s="8">
        <v>2986070</v>
      </c>
      <c r="S26" s="8">
        <v>1635530</v>
      </c>
      <c r="T26" s="8">
        <v>2260542</v>
      </c>
      <c r="U26" s="8">
        <v>2093403</v>
      </c>
      <c r="V26" s="8">
        <v>5989475</v>
      </c>
      <c r="W26" s="8">
        <v>18096199</v>
      </c>
      <c r="X26" s="8">
        <v>117671270</v>
      </c>
      <c r="Y26" s="8">
        <v>-99575071</v>
      </c>
      <c r="Z26" s="2">
        <v>-84.621395689874007</v>
      </c>
      <c r="AA26" s="6">
        <v>117671270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66170</v>
      </c>
      <c r="D28" s="6"/>
      <c r="E28" s="7">
        <v>61870</v>
      </c>
      <c r="F28" s="8">
        <v>61870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>
        <v>61870</v>
      </c>
      <c r="R28" s="8">
        <v>61870</v>
      </c>
      <c r="S28" s="8"/>
      <c r="T28" s="8"/>
      <c r="U28" s="8"/>
      <c r="V28" s="8"/>
      <c r="W28" s="8">
        <v>61870</v>
      </c>
      <c r="X28" s="8">
        <v>61870</v>
      </c>
      <c r="Y28" s="8"/>
      <c r="Z28" s="2"/>
      <c r="AA28" s="6">
        <v>61870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12243489</v>
      </c>
      <c r="D30" s="6"/>
      <c r="E30" s="7">
        <v>12041770</v>
      </c>
      <c r="F30" s="8">
        <v>14709310</v>
      </c>
      <c r="G30" s="8"/>
      <c r="H30" s="8">
        <v>736581</v>
      </c>
      <c r="I30" s="8">
        <v>1633279</v>
      </c>
      <c r="J30" s="8">
        <v>2369860</v>
      </c>
      <c r="K30" s="8">
        <v>390223</v>
      </c>
      <c r="L30" s="8">
        <v>630755</v>
      </c>
      <c r="M30" s="8">
        <v>535580</v>
      </c>
      <c r="N30" s="8">
        <v>1556558</v>
      </c>
      <c r="O30" s="8">
        <v>3276691</v>
      </c>
      <c r="P30" s="8">
        <v>677846</v>
      </c>
      <c r="Q30" s="8">
        <v>853967</v>
      </c>
      <c r="R30" s="8">
        <v>4808504</v>
      </c>
      <c r="S30" s="8">
        <v>2474536</v>
      </c>
      <c r="T30" s="8">
        <v>2925229</v>
      </c>
      <c r="U30" s="8">
        <v>1815788</v>
      </c>
      <c r="V30" s="8">
        <v>7215553</v>
      </c>
      <c r="W30" s="8">
        <v>15950475</v>
      </c>
      <c r="X30" s="8">
        <v>14709310</v>
      </c>
      <c r="Y30" s="8">
        <v>1241165</v>
      </c>
      <c r="Z30" s="2">
        <v>8.4379552813830152</v>
      </c>
      <c r="AA30" s="6">
        <v>14709310</v>
      </c>
    </row>
    <row r="31" spans="1:27" x14ac:dyDescent="0.25">
      <c r="A31" s="25" t="s">
        <v>57</v>
      </c>
      <c r="B31" s="24" t="s">
        <v>32</v>
      </c>
      <c r="C31" s="6">
        <v>44495125</v>
      </c>
      <c r="D31" s="6"/>
      <c r="E31" s="7">
        <v>61081150</v>
      </c>
      <c r="F31" s="8">
        <v>45974880</v>
      </c>
      <c r="G31" s="8"/>
      <c r="H31" s="8">
        <v>2367926</v>
      </c>
      <c r="I31" s="8">
        <v>5204536</v>
      </c>
      <c r="J31" s="8">
        <v>7572462</v>
      </c>
      <c r="K31" s="8">
        <v>3638704</v>
      </c>
      <c r="L31" s="8">
        <v>3441136</v>
      </c>
      <c r="M31" s="8">
        <v>3585646</v>
      </c>
      <c r="N31" s="8">
        <v>10665486</v>
      </c>
      <c r="O31" s="8">
        <v>3705257</v>
      </c>
      <c r="P31" s="8">
        <v>3503247</v>
      </c>
      <c r="Q31" s="8">
        <v>2576457</v>
      </c>
      <c r="R31" s="8">
        <v>9784961</v>
      </c>
      <c r="S31" s="8">
        <v>3459993</v>
      </c>
      <c r="T31" s="8">
        <v>5478911</v>
      </c>
      <c r="U31" s="8">
        <v>2902376</v>
      </c>
      <c r="V31" s="8">
        <v>11841280</v>
      </c>
      <c r="W31" s="8">
        <v>39864189</v>
      </c>
      <c r="X31" s="8">
        <v>45974880</v>
      </c>
      <c r="Y31" s="8">
        <v>-6110691</v>
      </c>
      <c r="Z31" s="2">
        <v>-13.291369112872072</v>
      </c>
      <c r="AA31" s="6">
        <v>45974880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72444291</v>
      </c>
      <c r="D33" s="6"/>
      <c r="E33" s="7">
        <v>69695700</v>
      </c>
      <c r="F33" s="8">
        <v>74102770</v>
      </c>
      <c r="G33" s="8">
        <v>16613</v>
      </c>
      <c r="H33" s="8">
        <v>-14105</v>
      </c>
      <c r="I33" s="8">
        <v>5039535</v>
      </c>
      <c r="J33" s="8">
        <v>5042043</v>
      </c>
      <c r="K33" s="8">
        <v>9543601</v>
      </c>
      <c r="L33" s="8">
        <v>6940393</v>
      </c>
      <c r="M33" s="8">
        <v>6670152</v>
      </c>
      <c r="N33" s="8">
        <v>23154146</v>
      </c>
      <c r="O33" s="8">
        <v>9018593</v>
      </c>
      <c r="P33" s="8">
        <v>5864993</v>
      </c>
      <c r="Q33" s="8">
        <v>-3128513</v>
      </c>
      <c r="R33" s="8">
        <v>11755073</v>
      </c>
      <c r="S33" s="8">
        <v>7953231</v>
      </c>
      <c r="T33" s="8">
        <v>7767642</v>
      </c>
      <c r="U33" s="8">
        <v>9572251</v>
      </c>
      <c r="V33" s="8">
        <v>25293124</v>
      </c>
      <c r="W33" s="8">
        <v>65244386</v>
      </c>
      <c r="X33" s="8">
        <v>74102770</v>
      </c>
      <c r="Y33" s="8">
        <v>-8858384</v>
      </c>
      <c r="Z33" s="2">
        <v>-11.954187407569245</v>
      </c>
      <c r="AA33" s="6">
        <v>74102770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459523855</v>
      </c>
      <c r="D35" s="33">
        <f>SUM(D24:D34)</f>
        <v>0</v>
      </c>
      <c r="E35" s="34">
        <f t="shared" si="1"/>
        <v>411059510</v>
      </c>
      <c r="F35" s="35">
        <f t="shared" si="1"/>
        <v>486021460</v>
      </c>
      <c r="G35" s="35">
        <f t="shared" si="1"/>
        <v>41511</v>
      </c>
      <c r="H35" s="35">
        <f t="shared" si="1"/>
        <v>14406891</v>
      </c>
      <c r="I35" s="35">
        <f t="shared" si="1"/>
        <v>30914498</v>
      </c>
      <c r="J35" s="35">
        <f t="shared" si="1"/>
        <v>45362900</v>
      </c>
      <c r="K35" s="35">
        <f t="shared" si="1"/>
        <v>31982048</v>
      </c>
      <c r="L35" s="35">
        <f t="shared" si="1"/>
        <v>32930241</v>
      </c>
      <c r="M35" s="35">
        <f t="shared" si="1"/>
        <v>31301913</v>
      </c>
      <c r="N35" s="35">
        <f t="shared" si="1"/>
        <v>96214202</v>
      </c>
      <c r="O35" s="35">
        <f t="shared" si="1"/>
        <v>31881975</v>
      </c>
      <c r="P35" s="35">
        <f t="shared" si="1"/>
        <v>27063708</v>
      </c>
      <c r="Q35" s="35">
        <f t="shared" si="1"/>
        <v>18328043</v>
      </c>
      <c r="R35" s="35">
        <f t="shared" si="1"/>
        <v>77273726</v>
      </c>
      <c r="S35" s="35">
        <f t="shared" si="1"/>
        <v>31878064</v>
      </c>
      <c r="T35" s="35">
        <f t="shared" si="1"/>
        <v>35767276</v>
      </c>
      <c r="U35" s="35">
        <f t="shared" si="1"/>
        <v>33332776</v>
      </c>
      <c r="V35" s="35">
        <f t="shared" si="1"/>
        <v>100978116</v>
      </c>
      <c r="W35" s="35">
        <f t="shared" si="1"/>
        <v>319828944</v>
      </c>
      <c r="X35" s="35">
        <f t="shared" si="1"/>
        <v>486021460</v>
      </c>
      <c r="Y35" s="35">
        <f t="shared" si="1"/>
        <v>-166192516</v>
      </c>
      <c r="Z35" s="36">
        <f>+IF(X35&lt;&gt;0,+(Y35/X35)*100,0)</f>
        <v>-34.194481042051109</v>
      </c>
      <c r="AA35" s="33">
        <f>SUM(AA24:AA34)</f>
        <v>486021460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-11419382</v>
      </c>
      <c r="D37" s="46">
        <f>+D21-D35</f>
        <v>0</v>
      </c>
      <c r="E37" s="47">
        <f t="shared" si="2"/>
        <v>53818190</v>
      </c>
      <c r="F37" s="48">
        <f t="shared" si="2"/>
        <v>-21143760</v>
      </c>
      <c r="G37" s="48">
        <f t="shared" si="2"/>
        <v>-41511</v>
      </c>
      <c r="H37" s="48">
        <f t="shared" si="2"/>
        <v>14026623</v>
      </c>
      <c r="I37" s="48">
        <f t="shared" si="2"/>
        <v>57395446</v>
      </c>
      <c r="J37" s="48">
        <f t="shared" si="2"/>
        <v>71380558</v>
      </c>
      <c r="K37" s="48">
        <f t="shared" si="2"/>
        <v>-4174411</v>
      </c>
      <c r="L37" s="48">
        <f t="shared" si="2"/>
        <v>-5114105</v>
      </c>
      <c r="M37" s="48">
        <f t="shared" si="2"/>
        <v>-3774392</v>
      </c>
      <c r="N37" s="48">
        <f t="shared" si="2"/>
        <v>-13062908</v>
      </c>
      <c r="O37" s="48">
        <f t="shared" si="2"/>
        <v>-1444665</v>
      </c>
      <c r="P37" s="48">
        <f t="shared" si="2"/>
        <v>1998281</v>
      </c>
      <c r="Q37" s="48">
        <f t="shared" si="2"/>
        <v>58849751</v>
      </c>
      <c r="R37" s="48">
        <f t="shared" si="2"/>
        <v>59403367</v>
      </c>
      <c r="S37" s="48">
        <f t="shared" si="2"/>
        <v>-2546344</v>
      </c>
      <c r="T37" s="48">
        <f t="shared" si="2"/>
        <v>-6189692</v>
      </c>
      <c r="U37" s="48">
        <f t="shared" si="2"/>
        <v>32829139</v>
      </c>
      <c r="V37" s="48">
        <f t="shared" si="2"/>
        <v>24093103</v>
      </c>
      <c r="W37" s="48">
        <f t="shared" si="2"/>
        <v>141814120</v>
      </c>
      <c r="X37" s="48">
        <f>IF(F21=F35,0,X21-X35)</f>
        <v>-21143760</v>
      </c>
      <c r="Y37" s="48">
        <f t="shared" si="2"/>
        <v>162957880</v>
      </c>
      <c r="Z37" s="49">
        <f>+IF(X37&lt;&gt;0,+(Y37/X37)*100,0)</f>
        <v>-770.71381816668372</v>
      </c>
      <c r="AA37" s="46">
        <f>+AA21-AA35</f>
        <v>-21143760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-11419382</v>
      </c>
      <c r="D41" s="56">
        <f>SUM(D37:D40)</f>
        <v>0</v>
      </c>
      <c r="E41" s="57">
        <f t="shared" si="3"/>
        <v>53818190</v>
      </c>
      <c r="F41" s="58">
        <f t="shared" si="3"/>
        <v>-21143760</v>
      </c>
      <c r="G41" s="58">
        <f t="shared" si="3"/>
        <v>-41511</v>
      </c>
      <c r="H41" s="58">
        <f t="shared" si="3"/>
        <v>14026623</v>
      </c>
      <c r="I41" s="58">
        <f t="shared" si="3"/>
        <v>57395446</v>
      </c>
      <c r="J41" s="58">
        <f t="shared" si="3"/>
        <v>71380558</v>
      </c>
      <c r="K41" s="58">
        <f t="shared" si="3"/>
        <v>-4174411</v>
      </c>
      <c r="L41" s="58">
        <f t="shared" si="3"/>
        <v>-5114105</v>
      </c>
      <c r="M41" s="58">
        <f t="shared" si="3"/>
        <v>-3774392</v>
      </c>
      <c r="N41" s="58">
        <f t="shared" si="3"/>
        <v>-13062908</v>
      </c>
      <c r="O41" s="58">
        <f t="shared" si="3"/>
        <v>-1444665</v>
      </c>
      <c r="P41" s="58">
        <f t="shared" si="3"/>
        <v>1998281</v>
      </c>
      <c r="Q41" s="58">
        <f t="shared" si="3"/>
        <v>58849751</v>
      </c>
      <c r="R41" s="58">
        <f t="shared" si="3"/>
        <v>59403367</v>
      </c>
      <c r="S41" s="58">
        <f t="shared" si="3"/>
        <v>-2546344</v>
      </c>
      <c r="T41" s="58">
        <f t="shared" si="3"/>
        <v>-6189692</v>
      </c>
      <c r="U41" s="58">
        <f t="shared" si="3"/>
        <v>32829139</v>
      </c>
      <c r="V41" s="58">
        <f t="shared" si="3"/>
        <v>24093103</v>
      </c>
      <c r="W41" s="58">
        <f t="shared" si="3"/>
        <v>141814120</v>
      </c>
      <c r="X41" s="58">
        <f t="shared" si="3"/>
        <v>-21143760</v>
      </c>
      <c r="Y41" s="58">
        <f t="shared" si="3"/>
        <v>162957880</v>
      </c>
      <c r="Z41" s="59">
        <f>+IF(X41&lt;&gt;0,+(Y41/X41)*100,0)</f>
        <v>-770.71381816668372</v>
      </c>
      <c r="AA41" s="56">
        <f>SUM(AA37:AA40)</f>
        <v>-21143760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-11419382</v>
      </c>
      <c r="D43" s="64">
        <f>+D41-D42</f>
        <v>0</v>
      </c>
      <c r="E43" s="65">
        <f t="shared" si="4"/>
        <v>53818190</v>
      </c>
      <c r="F43" s="66">
        <f t="shared" si="4"/>
        <v>-21143760</v>
      </c>
      <c r="G43" s="66">
        <f t="shared" si="4"/>
        <v>-41511</v>
      </c>
      <c r="H43" s="66">
        <f t="shared" si="4"/>
        <v>14026623</v>
      </c>
      <c r="I43" s="66">
        <f t="shared" si="4"/>
        <v>57395446</v>
      </c>
      <c r="J43" s="66">
        <f t="shared" si="4"/>
        <v>71380558</v>
      </c>
      <c r="K43" s="66">
        <f t="shared" si="4"/>
        <v>-4174411</v>
      </c>
      <c r="L43" s="66">
        <f t="shared" si="4"/>
        <v>-5114105</v>
      </c>
      <c r="M43" s="66">
        <f t="shared" si="4"/>
        <v>-3774392</v>
      </c>
      <c r="N43" s="66">
        <f t="shared" si="4"/>
        <v>-13062908</v>
      </c>
      <c r="O43" s="66">
        <f t="shared" si="4"/>
        <v>-1444665</v>
      </c>
      <c r="P43" s="66">
        <f t="shared" si="4"/>
        <v>1998281</v>
      </c>
      <c r="Q43" s="66">
        <f t="shared" si="4"/>
        <v>58849751</v>
      </c>
      <c r="R43" s="66">
        <f t="shared" si="4"/>
        <v>59403367</v>
      </c>
      <c r="S43" s="66">
        <f t="shared" si="4"/>
        <v>-2546344</v>
      </c>
      <c r="T43" s="66">
        <f t="shared" si="4"/>
        <v>-6189692</v>
      </c>
      <c r="U43" s="66">
        <f t="shared" si="4"/>
        <v>32829139</v>
      </c>
      <c r="V43" s="66">
        <f t="shared" si="4"/>
        <v>24093103</v>
      </c>
      <c r="W43" s="66">
        <f t="shared" si="4"/>
        <v>141814120</v>
      </c>
      <c r="X43" s="66">
        <f t="shared" si="4"/>
        <v>-21143760</v>
      </c>
      <c r="Y43" s="66">
        <f t="shared" si="4"/>
        <v>162957880</v>
      </c>
      <c r="Z43" s="67">
        <f>+IF(X43&lt;&gt;0,+(Y43/X43)*100,0)</f>
        <v>-770.71381816668372</v>
      </c>
      <c r="AA43" s="64">
        <f>+AA41-AA42</f>
        <v>-21143760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-11419382</v>
      </c>
      <c r="D45" s="56">
        <f>SUM(D43:D44)</f>
        <v>0</v>
      </c>
      <c r="E45" s="57">
        <f t="shared" si="5"/>
        <v>53818190</v>
      </c>
      <c r="F45" s="58">
        <f t="shared" si="5"/>
        <v>-21143760</v>
      </c>
      <c r="G45" s="58">
        <f t="shared" si="5"/>
        <v>-41511</v>
      </c>
      <c r="H45" s="58">
        <f t="shared" si="5"/>
        <v>14026623</v>
      </c>
      <c r="I45" s="58">
        <f t="shared" si="5"/>
        <v>57395446</v>
      </c>
      <c r="J45" s="58">
        <f t="shared" si="5"/>
        <v>71380558</v>
      </c>
      <c r="K45" s="58">
        <f t="shared" si="5"/>
        <v>-4174411</v>
      </c>
      <c r="L45" s="58">
        <f t="shared" si="5"/>
        <v>-5114105</v>
      </c>
      <c r="M45" s="58">
        <f t="shared" si="5"/>
        <v>-3774392</v>
      </c>
      <c r="N45" s="58">
        <f t="shared" si="5"/>
        <v>-13062908</v>
      </c>
      <c r="O45" s="58">
        <f t="shared" si="5"/>
        <v>-1444665</v>
      </c>
      <c r="P45" s="58">
        <f t="shared" si="5"/>
        <v>1998281</v>
      </c>
      <c r="Q45" s="58">
        <f t="shared" si="5"/>
        <v>58849751</v>
      </c>
      <c r="R45" s="58">
        <f t="shared" si="5"/>
        <v>59403367</v>
      </c>
      <c r="S45" s="58">
        <f t="shared" si="5"/>
        <v>-2546344</v>
      </c>
      <c r="T45" s="58">
        <f t="shared" si="5"/>
        <v>-6189692</v>
      </c>
      <c r="U45" s="58">
        <f t="shared" si="5"/>
        <v>32829139</v>
      </c>
      <c r="V45" s="58">
        <f t="shared" si="5"/>
        <v>24093103</v>
      </c>
      <c r="W45" s="58">
        <f t="shared" si="5"/>
        <v>141814120</v>
      </c>
      <c r="X45" s="58">
        <f t="shared" si="5"/>
        <v>-21143760</v>
      </c>
      <c r="Y45" s="58">
        <f t="shared" si="5"/>
        <v>162957880</v>
      </c>
      <c r="Z45" s="59">
        <f>+IF(X45&lt;&gt;0,+(Y45/X45)*100,0)</f>
        <v>-770.71381816668372</v>
      </c>
      <c r="AA45" s="56">
        <f>SUM(AA43:AA44)</f>
        <v>-21143760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-11419382</v>
      </c>
      <c r="D47" s="71">
        <f>SUM(D45:D46)</f>
        <v>0</v>
      </c>
      <c r="E47" s="72">
        <f t="shared" si="6"/>
        <v>53818190</v>
      </c>
      <c r="F47" s="73">
        <f t="shared" si="6"/>
        <v>-21143760</v>
      </c>
      <c r="G47" s="73">
        <f t="shared" si="6"/>
        <v>-41511</v>
      </c>
      <c r="H47" s="74">
        <f t="shared" si="6"/>
        <v>14026623</v>
      </c>
      <c r="I47" s="74">
        <f t="shared" si="6"/>
        <v>57395446</v>
      </c>
      <c r="J47" s="74">
        <f t="shared" si="6"/>
        <v>71380558</v>
      </c>
      <c r="K47" s="74">
        <f t="shared" si="6"/>
        <v>-4174411</v>
      </c>
      <c r="L47" s="74">
        <f t="shared" si="6"/>
        <v>-5114105</v>
      </c>
      <c r="M47" s="73">
        <f t="shared" si="6"/>
        <v>-3774392</v>
      </c>
      <c r="N47" s="73">
        <f t="shared" si="6"/>
        <v>-13062908</v>
      </c>
      <c r="O47" s="74">
        <f t="shared" si="6"/>
        <v>-1444665</v>
      </c>
      <c r="P47" s="74">
        <f t="shared" si="6"/>
        <v>1998281</v>
      </c>
      <c r="Q47" s="74">
        <f t="shared" si="6"/>
        <v>58849751</v>
      </c>
      <c r="R47" s="74">
        <f t="shared" si="6"/>
        <v>59403367</v>
      </c>
      <c r="S47" s="74">
        <f t="shared" si="6"/>
        <v>-2546344</v>
      </c>
      <c r="T47" s="73">
        <f t="shared" si="6"/>
        <v>-6189692</v>
      </c>
      <c r="U47" s="73">
        <f t="shared" si="6"/>
        <v>32829139</v>
      </c>
      <c r="V47" s="74">
        <f t="shared" si="6"/>
        <v>24093103</v>
      </c>
      <c r="W47" s="74">
        <f t="shared" si="6"/>
        <v>141814120</v>
      </c>
      <c r="X47" s="74">
        <f t="shared" si="6"/>
        <v>-21143760</v>
      </c>
      <c r="Y47" s="74">
        <f t="shared" si="6"/>
        <v>162957880</v>
      </c>
      <c r="Z47" s="75">
        <f>+IF(X47&lt;&gt;0,+(Y47/X47)*100,0)</f>
        <v>-770.71381816668372</v>
      </c>
      <c r="AA47" s="76">
        <f>SUM(AA45:AA46)</f>
        <v>-21143760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30473070</v>
      </c>
      <c r="D9" s="6"/>
      <c r="E9" s="7">
        <v>32144968</v>
      </c>
      <c r="F9" s="8">
        <v>32144968</v>
      </c>
      <c r="G9" s="8">
        <v>8682552</v>
      </c>
      <c r="H9" s="8">
        <v>2119973</v>
      </c>
      <c r="I9" s="8">
        <v>2099073</v>
      </c>
      <c r="J9" s="8">
        <v>12901598</v>
      </c>
      <c r="K9" s="8">
        <v>2127659</v>
      </c>
      <c r="L9" s="8">
        <v>2111058</v>
      </c>
      <c r="M9" s="8">
        <v>2145226</v>
      </c>
      <c r="N9" s="8">
        <v>6383943</v>
      </c>
      <c r="O9" s="8">
        <v>2127791</v>
      </c>
      <c r="P9" s="8">
        <v>2159087</v>
      </c>
      <c r="Q9" s="8">
        <v>2174847</v>
      </c>
      <c r="R9" s="8">
        <v>6461725</v>
      </c>
      <c r="S9" s="8">
        <v>2176125</v>
      </c>
      <c r="T9" s="8">
        <v>2166886</v>
      </c>
      <c r="U9" s="8">
        <v>2136513</v>
      </c>
      <c r="V9" s="8">
        <v>6479524</v>
      </c>
      <c r="W9" s="8">
        <v>32226790</v>
      </c>
      <c r="X9" s="8">
        <v>32144968</v>
      </c>
      <c r="Y9" s="8">
        <v>81822</v>
      </c>
      <c r="Z9" s="2">
        <v>0.25454061736816785</v>
      </c>
      <c r="AA9" s="6">
        <v>32144968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13909325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44382395</v>
      </c>
      <c r="D21" s="33">
        <f t="shared" si="0"/>
        <v>0</v>
      </c>
      <c r="E21" s="34">
        <f t="shared" si="0"/>
        <v>32144968</v>
      </c>
      <c r="F21" s="35">
        <f t="shared" si="0"/>
        <v>32144968</v>
      </c>
      <c r="G21" s="35">
        <f t="shared" si="0"/>
        <v>8682552</v>
      </c>
      <c r="H21" s="35">
        <f t="shared" si="0"/>
        <v>2119973</v>
      </c>
      <c r="I21" s="35">
        <f t="shared" si="0"/>
        <v>2099073</v>
      </c>
      <c r="J21" s="35">
        <f t="shared" si="0"/>
        <v>12901598</v>
      </c>
      <c r="K21" s="35">
        <f t="shared" si="0"/>
        <v>2127659</v>
      </c>
      <c r="L21" s="35">
        <f t="shared" si="0"/>
        <v>2111058</v>
      </c>
      <c r="M21" s="35">
        <f t="shared" si="0"/>
        <v>2145226</v>
      </c>
      <c r="N21" s="35">
        <f t="shared" si="0"/>
        <v>6383943</v>
      </c>
      <c r="O21" s="35">
        <f t="shared" si="0"/>
        <v>2127791</v>
      </c>
      <c r="P21" s="35">
        <f t="shared" si="0"/>
        <v>2159087</v>
      </c>
      <c r="Q21" s="35">
        <f t="shared" si="0"/>
        <v>2174847</v>
      </c>
      <c r="R21" s="35">
        <f t="shared" si="0"/>
        <v>6461725</v>
      </c>
      <c r="S21" s="35">
        <f t="shared" si="0"/>
        <v>2176125</v>
      </c>
      <c r="T21" s="35">
        <f t="shared" si="0"/>
        <v>2166886</v>
      </c>
      <c r="U21" s="35">
        <f t="shared" si="0"/>
        <v>2136513</v>
      </c>
      <c r="V21" s="35">
        <f t="shared" si="0"/>
        <v>6479524</v>
      </c>
      <c r="W21" s="35">
        <f t="shared" si="0"/>
        <v>32226790</v>
      </c>
      <c r="X21" s="35">
        <f t="shared" si="0"/>
        <v>32144968</v>
      </c>
      <c r="Y21" s="35">
        <f t="shared" si="0"/>
        <v>81822</v>
      </c>
      <c r="Z21" s="36">
        <f>+IF(X21&lt;&gt;0,+(Y21/X21)*100,0)</f>
        <v>0.25454061736816785</v>
      </c>
      <c r="AA21" s="33">
        <f>SUM(AA5:AA20)</f>
        <v>32144968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13843134</v>
      </c>
      <c r="D24" s="6"/>
      <c r="E24" s="7">
        <v>13492991</v>
      </c>
      <c r="F24" s="8">
        <v>14546400</v>
      </c>
      <c r="G24" s="8">
        <v>997033</v>
      </c>
      <c r="H24" s="8">
        <v>1232069</v>
      </c>
      <c r="I24" s="8">
        <v>1073523</v>
      </c>
      <c r="J24" s="8">
        <v>3302625</v>
      </c>
      <c r="K24" s="8">
        <v>1189427</v>
      </c>
      <c r="L24" s="8">
        <v>1677674</v>
      </c>
      <c r="M24" s="8">
        <v>1533098</v>
      </c>
      <c r="N24" s="8">
        <v>4400199</v>
      </c>
      <c r="O24" s="8">
        <v>1113904</v>
      </c>
      <c r="P24" s="8">
        <v>1064744</v>
      </c>
      <c r="Q24" s="8">
        <v>1073035</v>
      </c>
      <c r="R24" s="8">
        <v>3251683</v>
      </c>
      <c r="S24" s="8">
        <v>1047578</v>
      </c>
      <c r="T24" s="8">
        <v>1106685</v>
      </c>
      <c r="U24" s="8">
        <v>1072820</v>
      </c>
      <c r="V24" s="8">
        <v>3227083</v>
      </c>
      <c r="W24" s="8">
        <v>14181590</v>
      </c>
      <c r="X24" s="8">
        <v>14546400</v>
      </c>
      <c r="Y24" s="8">
        <v>-364810</v>
      </c>
      <c r="Z24" s="2">
        <v>-2.5079057361271517</v>
      </c>
      <c r="AA24" s="6">
        <v>14546400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1595818</v>
      </c>
      <c r="F26" s="8">
        <v>1595818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1595818</v>
      </c>
      <c r="Y26" s="8">
        <v>-1595818</v>
      </c>
      <c r="Z26" s="2">
        <v>-100</v>
      </c>
      <c r="AA26" s="6">
        <v>1595818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1101327</v>
      </c>
      <c r="F27" s="8">
        <v>1123648</v>
      </c>
      <c r="G27" s="8"/>
      <c r="H27" s="8"/>
      <c r="I27" s="8"/>
      <c r="J27" s="8"/>
      <c r="K27" s="8"/>
      <c r="L27" s="8"/>
      <c r="M27" s="8">
        <v>168224</v>
      </c>
      <c r="N27" s="8">
        <v>168224</v>
      </c>
      <c r="O27" s="8">
        <v>224837</v>
      </c>
      <c r="P27" s="8">
        <v>28037</v>
      </c>
      <c r="Q27" s="8">
        <v>28037</v>
      </c>
      <c r="R27" s="8">
        <v>280911</v>
      </c>
      <c r="S27" s="8">
        <v>28037</v>
      </c>
      <c r="T27" s="8">
        <v>-168763</v>
      </c>
      <c r="U27" s="8"/>
      <c r="V27" s="8">
        <v>-140726</v>
      </c>
      <c r="W27" s="8">
        <v>308409</v>
      </c>
      <c r="X27" s="8">
        <v>1123648</v>
      </c>
      <c r="Y27" s="8">
        <v>-815239</v>
      </c>
      <c r="Z27" s="2">
        <v>-72.552881329384292</v>
      </c>
      <c r="AA27" s="6">
        <v>1123648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130062</v>
      </c>
      <c r="D30" s="6"/>
      <c r="E30" s="7">
        <v>190000</v>
      </c>
      <c r="F30" s="8">
        <v>190000</v>
      </c>
      <c r="G30" s="8"/>
      <c r="H30" s="8"/>
      <c r="I30" s="8"/>
      <c r="J30" s="8"/>
      <c r="K30" s="8">
        <v>2970</v>
      </c>
      <c r="L30" s="8"/>
      <c r="M30" s="8"/>
      <c r="N30" s="8">
        <v>2970</v>
      </c>
      <c r="O30" s="8">
        <v>13105</v>
      </c>
      <c r="P30" s="8">
        <v>55</v>
      </c>
      <c r="Q30" s="8"/>
      <c r="R30" s="8">
        <v>13160</v>
      </c>
      <c r="S30" s="8">
        <v>9414</v>
      </c>
      <c r="T30" s="8">
        <v>43841</v>
      </c>
      <c r="U30" s="8">
        <v>30174</v>
      </c>
      <c r="V30" s="8">
        <v>83429</v>
      </c>
      <c r="W30" s="8">
        <v>99559</v>
      </c>
      <c r="X30" s="8">
        <v>190000</v>
      </c>
      <c r="Y30" s="8">
        <v>-90441</v>
      </c>
      <c r="Z30" s="2">
        <v>-47.600526315789473</v>
      </c>
      <c r="AA30" s="6">
        <v>190000</v>
      </c>
    </row>
    <row r="31" spans="1:27" x14ac:dyDescent="0.25">
      <c r="A31" s="25" t="s">
        <v>57</v>
      </c>
      <c r="B31" s="24" t="s">
        <v>32</v>
      </c>
      <c r="C31" s="6">
        <v>1263544</v>
      </c>
      <c r="D31" s="6"/>
      <c r="E31" s="7">
        <v>531709</v>
      </c>
      <c r="F31" s="8">
        <v>1058130</v>
      </c>
      <c r="G31" s="8"/>
      <c r="H31" s="8">
        <v>811903</v>
      </c>
      <c r="I31" s="8">
        <v>-672838</v>
      </c>
      <c r="J31" s="8">
        <v>139065</v>
      </c>
      <c r="K31" s="8"/>
      <c r="L31" s="8"/>
      <c r="M31" s="8"/>
      <c r="N31" s="8"/>
      <c r="O31" s="8">
        <v>1710936</v>
      </c>
      <c r="P31" s="8">
        <v>665861</v>
      </c>
      <c r="Q31" s="8"/>
      <c r="R31" s="8">
        <v>2376797</v>
      </c>
      <c r="S31" s="8"/>
      <c r="T31" s="8"/>
      <c r="U31" s="8"/>
      <c r="V31" s="8"/>
      <c r="W31" s="8">
        <v>2515862</v>
      </c>
      <c r="X31" s="8">
        <v>1058130</v>
      </c>
      <c r="Y31" s="8">
        <v>1457732</v>
      </c>
      <c r="Z31" s="2">
        <v>137.76492491470802</v>
      </c>
      <c r="AA31" s="6">
        <v>1058130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2059002</v>
      </c>
      <c r="D33" s="6"/>
      <c r="E33" s="7">
        <v>1769751</v>
      </c>
      <c r="F33" s="8">
        <v>1515671</v>
      </c>
      <c r="G33" s="8">
        <v>194646</v>
      </c>
      <c r="H33" s="8">
        <v>54398</v>
      </c>
      <c r="I33" s="8">
        <v>31134</v>
      </c>
      <c r="J33" s="8">
        <v>280178</v>
      </c>
      <c r="K33" s="8">
        <v>80982</v>
      </c>
      <c r="L33" s="8">
        <v>27987</v>
      </c>
      <c r="M33" s="8">
        <v>39467</v>
      </c>
      <c r="N33" s="8">
        <v>148436</v>
      </c>
      <c r="O33" s="8">
        <v>38830</v>
      </c>
      <c r="P33" s="8">
        <v>146974</v>
      </c>
      <c r="Q33" s="8">
        <v>111677</v>
      </c>
      <c r="R33" s="8">
        <v>297481</v>
      </c>
      <c r="S33" s="8">
        <v>276811</v>
      </c>
      <c r="T33" s="8">
        <v>108854</v>
      </c>
      <c r="U33" s="8">
        <v>154412</v>
      </c>
      <c r="V33" s="8">
        <v>540077</v>
      </c>
      <c r="W33" s="8">
        <v>1266172</v>
      </c>
      <c r="X33" s="8">
        <v>1515671</v>
      </c>
      <c r="Y33" s="8">
        <v>-249499</v>
      </c>
      <c r="Z33" s="2">
        <v>-16.461290082082456</v>
      </c>
      <c r="AA33" s="6">
        <v>1515671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17295742</v>
      </c>
      <c r="D35" s="33">
        <f>SUM(D24:D34)</f>
        <v>0</v>
      </c>
      <c r="E35" s="34">
        <f t="shared" si="1"/>
        <v>18681596</v>
      </c>
      <c r="F35" s="35">
        <f t="shared" si="1"/>
        <v>20029667</v>
      </c>
      <c r="G35" s="35">
        <f t="shared" si="1"/>
        <v>1191679</v>
      </c>
      <c r="H35" s="35">
        <f t="shared" si="1"/>
        <v>2098370</v>
      </c>
      <c r="I35" s="35">
        <f t="shared" si="1"/>
        <v>431819</v>
      </c>
      <c r="J35" s="35">
        <f t="shared" si="1"/>
        <v>3721868</v>
      </c>
      <c r="K35" s="35">
        <f t="shared" si="1"/>
        <v>1273379</v>
      </c>
      <c r="L35" s="35">
        <f t="shared" si="1"/>
        <v>1705661</v>
      </c>
      <c r="M35" s="35">
        <f t="shared" si="1"/>
        <v>1740789</v>
      </c>
      <c r="N35" s="35">
        <f t="shared" si="1"/>
        <v>4719829</v>
      </c>
      <c r="O35" s="35">
        <f t="shared" si="1"/>
        <v>3101612</v>
      </c>
      <c r="P35" s="35">
        <f t="shared" si="1"/>
        <v>1905671</v>
      </c>
      <c r="Q35" s="35">
        <f t="shared" si="1"/>
        <v>1212749</v>
      </c>
      <c r="R35" s="35">
        <f t="shared" si="1"/>
        <v>6220032</v>
      </c>
      <c r="S35" s="35">
        <f t="shared" si="1"/>
        <v>1361840</v>
      </c>
      <c r="T35" s="35">
        <f t="shared" si="1"/>
        <v>1090617</v>
      </c>
      <c r="U35" s="35">
        <f t="shared" si="1"/>
        <v>1257406</v>
      </c>
      <c r="V35" s="35">
        <f t="shared" si="1"/>
        <v>3709863</v>
      </c>
      <c r="W35" s="35">
        <f t="shared" si="1"/>
        <v>18371592</v>
      </c>
      <c r="X35" s="35">
        <f t="shared" si="1"/>
        <v>20029667</v>
      </c>
      <c r="Y35" s="35">
        <f t="shared" si="1"/>
        <v>-1658075</v>
      </c>
      <c r="Z35" s="36">
        <f>+IF(X35&lt;&gt;0,+(Y35/X35)*100,0)</f>
        <v>-8.2780956867630398</v>
      </c>
      <c r="AA35" s="33">
        <f>SUM(AA24:AA34)</f>
        <v>20029667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27086653</v>
      </c>
      <c r="D37" s="46">
        <f>+D21-D35</f>
        <v>0</v>
      </c>
      <c r="E37" s="47">
        <f t="shared" si="2"/>
        <v>13463372</v>
      </c>
      <c r="F37" s="48">
        <f t="shared" si="2"/>
        <v>12115301</v>
      </c>
      <c r="G37" s="48">
        <f t="shared" si="2"/>
        <v>7490873</v>
      </c>
      <c r="H37" s="48">
        <f t="shared" si="2"/>
        <v>21603</v>
      </c>
      <c r="I37" s="48">
        <f t="shared" si="2"/>
        <v>1667254</v>
      </c>
      <c r="J37" s="48">
        <f t="shared" si="2"/>
        <v>9179730</v>
      </c>
      <c r="K37" s="48">
        <f t="shared" si="2"/>
        <v>854280</v>
      </c>
      <c r="L37" s="48">
        <f t="shared" si="2"/>
        <v>405397</v>
      </c>
      <c r="M37" s="48">
        <f t="shared" si="2"/>
        <v>404437</v>
      </c>
      <c r="N37" s="48">
        <f t="shared" si="2"/>
        <v>1664114</v>
      </c>
      <c r="O37" s="48">
        <f t="shared" si="2"/>
        <v>-973821</v>
      </c>
      <c r="P37" s="48">
        <f t="shared" si="2"/>
        <v>253416</v>
      </c>
      <c r="Q37" s="48">
        <f t="shared" si="2"/>
        <v>962098</v>
      </c>
      <c r="R37" s="48">
        <f t="shared" si="2"/>
        <v>241693</v>
      </c>
      <c r="S37" s="48">
        <f t="shared" si="2"/>
        <v>814285</v>
      </c>
      <c r="T37" s="48">
        <f t="shared" si="2"/>
        <v>1076269</v>
      </c>
      <c r="U37" s="48">
        <f t="shared" si="2"/>
        <v>879107</v>
      </c>
      <c r="V37" s="48">
        <f t="shared" si="2"/>
        <v>2769661</v>
      </c>
      <c r="W37" s="48">
        <f t="shared" si="2"/>
        <v>13855198</v>
      </c>
      <c r="X37" s="48">
        <f>IF(F21=F35,0,X21-X35)</f>
        <v>12115301</v>
      </c>
      <c r="Y37" s="48">
        <f t="shared" si="2"/>
        <v>1739897</v>
      </c>
      <c r="Z37" s="49">
        <f>+IF(X37&lt;&gt;0,+(Y37/X37)*100,0)</f>
        <v>14.361153717930739</v>
      </c>
      <c r="AA37" s="46">
        <f>+AA21-AA35</f>
        <v>12115301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27086653</v>
      </c>
      <c r="D41" s="56">
        <f>SUM(D37:D40)</f>
        <v>0</v>
      </c>
      <c r="E41" s="57">
        <f t="shared" si="3"/>
        <v>13463372</v>
      </c>
      <c r="F41" s="58">
        <f t="shared" si="3"/>
        <v>12115301</v>
      </c>
      <c r="G41" s="58">
        <f t="shared" si="3"/>
        <v>7490873</v>
      </c>
      <c r="H41" s="58">
        <f t="shared" si="3"/>
        <v>21603</v>
      </c>
      <c r="I41" s="58">
        <f t="shared" si="3"/>
        <v>1667254</v>
      </c>
      <c r="J41" s="58">
        <f t="shared" si="3"/>
        <v>9179730</v>
      </c>
      <c r="K41" s="58">
        <f t="shared" si="3"/>
        <v>854280</v>
      </c>
      <c r="L41" s="58">
        <f t="shared" si="3"/>
        <v>405397</v>
      </c>
      <c r="M41" s="58">
        <f t="shared" si="3"/>
        <v>404437</v>
      </c>
      <c r="N41" s="58">
        <f t="shared" si="3"/>
        <v>1664114</v>
      </c>
      <c r="O41" s="58">
        <f t="shared" si="3"/>
        <v>-973821</v>
      </c>
      <c r="P41" s="58">
        <f t="shared" si="3"/>
        <v>253416</v>
      </c>
      <c r="Q41" s="58">
        <f t="shared" si="3"/>
        <v>962098</v>
      </c>
      <c r="R41" s="58">
        <f t="shared" si="3"/>
        <v>241693</v>
      </c>
      <c r="S41" s="58">
        <f t="shared" si="3"/>
        <v>814285</v>
      </c>
      <c r="T41" s="58">
        <f t="shared" si="3"/>
        <v>1076269</v>
      </c>
      <c r="U41" s="58">
        <f t="shared" si="3"/>
        <v>879107</v>
      </c>
      <c r="V41" s="58">
        <f t="shared" si="3"/>
        <v>2769661</v>
      </c>
      <c r="W41" s="58">
        <f t="shared" si="3"/>
        <v>13855198</v>
      </c>
      <c r="X41" s="58">
        <f t="shared" si="3"/>
        <v>12115301</v>
      </c>
      <c r="Y41" s="58">
        <f t="shared" si="3"/>
        <v>1739897</v>
      </c>
      <c r="Z41" s="59">
        <f>+IF(X41&lt;&gt;0,+(Y41/X41)*100,0)</f>
        <v>14.361153717930739</v>
      </c>
      <c r="AA41" s="56">
        <f>SUM(AA37:AA40)</f>
        <v>12115301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27086653</v>
      </c>
      <c r="D43" s="64">
        <f>+D41-D42</f>
        <v>0</v>
      </c>
      <c r="E43" s="65">
        <f t="shared" si="4"/>
        <v>13463372</v>
      </c>
      <c r="F43" s="66">
        <f t="shared" si="4"/>
        <v>12115301</v>
      </c>
      <c r="G43" s="66">
        <f t="shared" si="4"/>
        <v>7490873</v>
      </c>
      <c r="H43" s="66">
        <f t="shared" si="4"/>
        <v>21603</v>
      </c>
      <c r="I43" s="66">
        <f t="shared" si="4"/>
        <v>1667254</v>
      </c>
      <c r="J43" s="66">
        <f t="shared" si="4"/>
        <v>9179730</v>
      </c>
      <c r="K43" s="66">
        <f t="shared" si="4"/>
        <v>854280</v>
      </c>
      <c r="L43" s="66">
        <f t="shared" si="4"/>
        <v>405397</v>
      </c>
      <c r="M43" s="66">
        <f t="shared" si="4"/>
        <v>404437</v>
      </c>
      <c r="N43" s="66">
        <f t="shared" si="4"/>
        <v>1664114</v>
      </c>
      <c r="O43" s="66">
        <f t="shared" si="4"/>
        <v>-973821</v>
      </c>
      <c r="P43" s="66">
        <f t="shared" si="4"/>
        <v>253416</v>
      </c>
      <c r="Q43" s="66">
        <f t="shared" si="4"/>
        <v>962098</v>
      </c>
      <c r="R43" s="66">
        <f t="shared" si="4"/>
        <v>241693</v>
      </c>
      <c r="S43" s="66">
        <f t="shared" si="4"/>
        <v>814285</v>
      </c>
      <c r="T43" s="66">
        <f t="shared" si="4"/>
        <v>1076269</v>
      </c>
      <c r="U43" s="66">
        <f t="shared" si="4"/>
        <v>879107</v>
      </c>
      <c r="V43" s="66">
        <f t="shared" si="4"/>
        <v>2769661</v>
      </c>
      <c r="W43" s="66">
        <f t="shared" si="4"/>
        <v>13855198</v>
      </c>
      <c r="X43" s="66">
        <f t="shared" si="4"/>
        <v>12115301</v>
      </c>
      <c r="Y43" s="66">
        <f t="shared" si="4"/>
        <v>1739897</v>
      </c>
      <c r="Z43" s="67">
        <f>+IF(X43&lt;&gt;0,+(Y43/X43)*100,0)</f>
        <v>14.361153717930739</v>
      </c>
      <c r="AA43" s="64">
        <f>+AA41-AA42</f>
        <v>12115301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27086653</v>
      </c>
      <c r="D45" s="56">
        <f>SUM(D43:D44)</f>
        <v>0</v>
      </c>
      <c r="E45" s="57">
        <f t="shared" si="5"/>
        <v>13463372</v>
      </c>
      <c r="F45" s="58">
        <f t="shared" si="5"/>
        <v>12115301</v>
      </c>
      <c r="G45" s="58">
        <f t="shared" si="5"/>
        <v>7490873</v>
      </c>
      <c r="H45" s="58">
        <f t="shared" si="5"/>
        <v>21603</v>
      </c>
      <c r="I45" s="58">
        <f t="shared" si="5"/>
        <v>1667254</v>
      </c>
      <c r="J45" s="58">
        <f t="shared" si="5"/>
        <v>9179730</v>
      </c>
      <c r="K45" s="58">
        <f t="shared" si="5"/>
        <v>854280</v>
      </c>
      <c r="L45" s="58">
        <f t="shared" si="5"/>
        <v>405397</v>
      </c>
      <c r="M45" s="58">
        <f t="shared" si="5"/>
        <v>404437</v>
      </c>
      <c r="N45" s="58">
        <f t="shared" si="5"/>
        <v>1664114</v>
      </c>
      <c r="O45" s="58">
        <f t="shared" si="5"/>
        <v>-973821</v>
      </c>
      <c r="P45" s="58">
        <f t="shared" si="5"/>
        <v>253416</v>
      </c>
      <c r="Q45" s="58">
        <f t="shared" si="5"/>
        <v>962098</v>
      </c>
      <c r="R45" s="58">
        <f t="shared" si="5"/>
        <v>241693</v>
      </c>
      <c r="S45" s="58">
        <f t="shared" si="5"/>
        <v>814285</v>
      </c>
      <c r="T45" s="58">
        <f t="shared" si="5"/>
        <v>1076269</v>
      </c>
      <c r="U45" s="58">
        <f t="shared" si="5"/>
        <v>879107</v>
      </c>
      <c r="V45" s="58">
        <f t="shared" si="5"/>
        <v>2769661</v>
      </c>
      <c r="W45" s="58">
        <f t="shared" si="5"/>
        <v>13855198</v>
      </c>
      <c r="X45" s="58">
        <f t="shared" si="5"/>
        <v>12115301</v>
      </c>
      <c r="Y45" s="58">
        <f t="shared" si="5"/>
        <v>1739897</v>
      </c>
      <c r="Z45" s="59">
        <f>+IF(X45&lt;&gt;0,+(Y45/X45)*100,0)</f>
        <v>14.361153717930739</v>
      </c>
      <c r="AA45" s="56">
        <f>SUM(AA43:AA44)</f>
        <v>12115301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27086653</v>
      </c>
      <c r="D47" s="71">
        <f>SUM(D45:D46)</f>
        <v>0</v>
      </c>
      <c r="E47" s="72">
        <f t="shared" si="6"/>
        <v>13463372</v>
      </c>
      <c r="F47" s="73">
        <f t="shared" si="6"/>
        <v>12115301</v>
      </c>
      <c r="G47" s="73">
        <f t="shared" si="6"/>
        <v>7490873</v>
      </c>
      <c r="H47" s="74">
        <f t="shared" si="6"/>
        <v>21603</v>
      </c>
      <c r="I47" s="74">
        <f t="shared" si="6"/>
        <v>1667254</v>
      </c>
      <c r="J47" s="74">
        <f t="shared" si="6"/>
        <v>9179730</v>
      </c>
      <c r="K47" s="74">
        <f t="shared" si="6"/>
        <v>854280</v>
      </c>
      <c r="L47" s="74">
        <f t="shared" si="6"/>
        <v>405397</v>
      </c>
      <c r="M47" s="73">
        <f t="shared" si="6"/>
        <v>404437</v>
      </c>
      <c r="N47" s="73">
        <f t="shared" si="6"/>
        <v>1664114</v>
      </c>
      <c r="O47" s="74">
        <f t="shared" si="6"/>
        <v>-973821</v>
      </c>
      <c r="P47" s="74">
        <f t="shared" si="6"/>
        <v>253416</v>
      </c>
      <c r="Q47" s="74">
        <f t="shared" si="6"/>
        <v>962098</v>
      </c>
      <c r="R47" s="74">
        <f t="shared" si="6"/>
        <v>241693</v>
      </c>
      <c r="S47" s="74">
        <f t="shared" si="6"/>
        <v>814285</v>
      </c>
      <c r="T47" s="73">
        <f t="shared" si="6"/>
        <v>1076269</v>
      </c>
      <c r="U47" s="73">
        <f t="shared" si="6"/>
        <v>879107</v>
      </c>
      <c r="V47" s="74">
        <f t="shared" si="6"/>
        <v>2769661</v>
      </c>
      <c r="W47" s="74">
        <f t="shared" si="6"/>
        <v>13855198</v>
      </c>
      <c r="X47" s="74">
        <f t="shared" si="6"/>
        <v>12115301</v>
      </c>
      <c r="Y47" s="74">
        <f t="shared" si="6"/>
        <v>1739897</v>
      </c>
      <c r="Z47" s="75">
        <f>+IF(X47&lt;&gt;0,+(Y47/X47)*100,0)</f>
        <v>14.361153717930739</v>
      </c>
      <c r="AA47" s="76">
        <f>SUM(AA45:AA46)</f>
        <v>12115301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7646639</v>
      </c>
      <c r="D9" s="6"/>
      <c r="E9" s="7">
        <v>8266820</v>
      </c>
      <c r="F9" s="8">
        <v>8615000</v>
      </c>
      <c r="G9" s="8">
        <v>687298</v>
      </c>
      <c r="H9" s="8">
        <v>792285</v>
      </c>
      <c r="I9" s="8">
        <v>774148</v>
      </c>
      <c r="J9" s="8">
        <v>2253731</v>
      </c>
      <c r="K9" s="8">
        <v>729967</v>
      </c>
      <c r="L9" s="8">
        <v>717315</v>
      </c>
      <c r="M9" s="8">
        <v>711638</v>
      </c>
      <c r="N9" s="8">
        <v>2158920</v>
      </c>
      <c r="O9" s="8">
        <v>703044</v>
      </c>
      <c r="P9" s="8">
        <v>680785</v>
      </c>
      <c r="Q9" s="8">
        <v>686423</v>
      </c>
      <c r="R9" s="8">
        <v>2070252</v>
      </c>
      <c r="S9" s="8">
        <v>691148</v>
      </c>
      <c r="T9" s="8">
        <v>680972</v>
      </c>
      <c r="U9" s="8">
        <v>663942</v>
      </c>
      <c r="V9" s="8">
        <v>2036062</v>
      </c>
      <c r="W9" s="8">
        <v>8518965</v>
      </c>
      <c r="X9" s="8">
        <v>8615000</v>
      </c>
      <c r="Y9" s="8">
        <v>-96035</v>
      </c>
      <c r="Z9" s="2">
        <v>-1.1147417295414974</v>
      </c>
      <c r="AA9" s="6">
        <v>8615000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7265010</v>
      </c>
      <c r="D18" s="6"/>
      <c r="E18" s="7">
        <v>6472943</v>
      </c>
      <c r="F18" s="8">
        <v>6472943</v>
      </c>
      <c r="G18" s="8"/>
      <c r="H18" s="8"/>
      <c r="I18" s="8"/>
      <c r="J18" s="8"/>
      <c r="K18" s="8"/>
      <c r="L18" s="8"/>
      <c r="M18" s="8">
        <v>4854707</v>
      </c>
      <c r="N18" s="8">
        <v>4854707</v>
      </c>
      <c r="O18" s="8"/>
      <c r="P18" s="8"/>
      <c r="Q18" s="8"/>
      <c r="R18" s="8"/>
      <c r="S18" s="8"/>
      <c r="T18" s="8"/>
      <c r="U18" s="8"/>
      <c r="V18" s="8"/>
      <c r="W18" s="8">
        <v>4854707</v>
      </c>
      <c r="X18" s="8">
        <v>6472943</v>
      </c>
      <c r="Y18" s="8">
        <v>-1618236</v>
      </c>
      <c r="Z18" s="2">
        <v>-25.00000386223083</v>
      </c>
      <c r="AA18" s="6">
        <v>6472943</v>
      </c>
    </row>
    <row r="19" spans="1:27" x14ac:dyDescent="0.25">
      <c r="A19" s="23" t="s">
        <v>46</v>
      </c>
      <c r="B19" s="29" t="s">
        <v>32</v>
      </c>
      <c r="C19" s="6">
        <v>522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14912173</v>
      </c>
      <c r="D21" s="33">
        <f t="shared" si="0"/>
        <v>0</v>
      </c>
      <c r="E21" s="34">
        <f t="shared" si="0"/>
        <v>14739763</v>
      </c>
      <c r="F21" s="35">
        <f t="shared" si="0"/>
        <v>15087943</v>
      </c>
      <c r="G21" s="35">
        <f t="shared" si="0"/>
        <v>687298</v>
      </c>
      <c r="H21" s="35">
        <f t="shared" si="0"/>
        <v>792285</v>
      </c>
      <c r="I21" s="35">
        <f t="shared" si="0"/>
        <v>774148</v>
      </c>
      <c r="J21" s="35">
        <f t="shared" si="0"/>
        <v>2253731</v>
      </c>
      <c r="K21" s="35">
        <f t="shared" si="0"/>
        <v>729967</v>
      </c>
      <c r="L21" s="35">
        <f t="shared" si="0"/>
        <v>717315</v>
      </c>
      <c r="M21" s="35">
        <f t="shared" si="0"/>
        <v>5566345</v>
      </c>
      <c r="N21" s="35">
        <f t="shared" si="0"/>
        <v>7013627</v>
      </c>
      <c r="O21" s="35">
        <f t="shared" si="0"/>
        <v>703044</v>
      </c>
      <c r="P21" s="35">
        <f t="shared" si="0"/>
        <v>680785</v>
      </c>
      <c r="Q21" s="35">
        <f t="shared" si="0"/>
        <v>686423</v>
      </c>
      <c r="R21" s="35">
        <f t="shared" si="0"/>
        <v>2070252</v>
      </c>
      <c r="S21" s="35">
        <f t="shared" si="0"/>
        <v>691148</v>
      </c>
      <c r="T21" s="35">
        <f t="shared" si="0"/>
        <v>680972</v>
      </c>
      <c r="U21" s="35">
        <f t="shared" si="0"/>
        <v>663942</v>
      </c>
      <c r="V21" s="35">
        <f t="shared" si="0"/>
        <v>2036062</v>
      </c>
      <c r="W21" s="35">
        <f t="shared" si="0"/>
        <v>13373672</v>
      </c>
      <c r="X21" s="35">
        <f t="shared" si="0"/>
        <v>15087943</v>
      </c>
      <c r="Y21" s="35">
        <f t="shared" si="0"/>
        <v>-1714271</v>
      </c>
      <c r="Z21" s="36">
        <f>+IF(X21&lt;&gt;0,+(Y21/X21)*100,0)</f>
        <v>-11.361860261534657</v>
      </c>
      <c r="AA21" s="33">
        <f>SUM(AA5:AA20)</f>
        <v>15087943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9085870</v>
      </c>
      <c r="D24" s="6"/>
      <c r="E24" s="7">
        <v>10536871</v>
      </c>
      <c r="F24" s="8">
        <v>10036871</v>
      </c>
      <c r="G24" s="8">
        <v>693821</v>
      </c>
      <c r="H24" s="8">
        <v>719317</v>
      </c>
      <c r="I24" s="8">
        <v>707288</v>
      </c>
      <c r="J24" s="8">
        <v>2120426</v>
      </c>
      <c r="K24" s="8">
        <v>821839</v>
      </c>
      <c r="L24" s="8">
        <v>1138390</v>
      </c>
      <c r="M24" s="8">
        <v>786466</v>
      </c>
      <c r="N24" s="8">
        <v>2746695</v>
      </c>
      <c r="O24" s="8">
        <v>735116</v>
      </c>
      <c r="P24" s="8">
        <v>728792</v>
      </c>
      <c r="Q24" s="8">
        <v>724505</v>
      </c>
      <c r="R24" s="8">
        <v>2188413</v>
      </c>
      <c r="S24" s="8">
        <v>730822</v>
      </c>
      <c r="T24" s="8">
        <v>743277</v>
      </c>
      <c r="U24" s="8">
        <v>705858</v>
      </c>
      <c r="V24" s="8">
        <v>2179957</v>
      </c>
      <c r="W24" s="8">
        <v>9235491</v>
      </c>
      <c r="X24" s="8">
        <v>10036871</v>
      </c>
      <c r="Y24" s="8">
        <v>-801380</v>
      </c>
      <c r="Z24" s="2">
        <v>-7.9843608630618057</v>
      </c>
      <c r="AA24" s="6">
        <v>10036871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3660568</v>
      </c>
      <c r="D26" s="6"/>
      <c r="E26" s="7">
        <v>2902330</v>
      </c>
      <c r="F26" s="8">
        <v>2902330</v>
      </c>
      <c r="G26" s="8"/>
      <c r="H26" s="8"/>
      <c r="I26" s="8">
        <v>725583</v>
      </c>
      <c r="J26" s="8">
        <v>725583</v>
      </c>
      <c r="K26" s="8">
        <v>241861</v>
      </c>
      <c r="L26" s="8">
        <v>241861</v>
      </c>
      <c r="M26" s="8">
        <v>241861</v>
      </c>
      <c r="N26" s="8">
        <v>725583</v>
      </c>
      <c r="O26" s="8">
        <v>241861</v>
      </c>
      <c r="P26" s="8">
        <v>241861</v>
      </c>
      <c r="Q26" s="8">
        <v>241861</v>
      </c>
      <c r="R26" s="8">
        <v>725583</v>
      </c>
      <c r="S26" s="8">
        <v>241861</v>
      </c>
      <c r="T26" s="8">
        <v>241861</v>
      </c>
      <c r="U26" s="8">
        <v>241861</v>
      </c>
      <c r="V26" s="8">
        <v>725583</v>
      </c>
      <c r="W26" s="8">
        <v>2902332</v>
      </c>
      <c r="X26" s="8">
        <v>2902330</v>
      </c>
      <c r="Y26" s="8">
        <v>2</v>
      </c>
      <c r="Z26" s="2"/>
      <c r="AA26" s="6">
        <v>2902330</v>
      </c>
    </row>
    <row r="27" spans="1:27" x14ac:dyDescent="0.25">
      <c r="A27" s="25" t="s">
        <v>53</v>
      </c>
      <c r="B27" s="24" t="s">
        <v>32</v>
      </c>
      <c r="C27" s="6">
        <v>4188180</v>
      </c>
      <c r="D27" s="6"/>
      <c r="E27" s="7">
        <v>1395620</v>
      </c>
      <c r="F27" s="8">
        <v>1395620</v>
      </c>
      <c r="G27" s="8"/>
      <c r="H27" s="8"/>
      <c r="I27" s="8">
        <v>348905</v>
      </c>
      <c r="J27" s="8">
        <v>348905</v>
      </c>
      <c r="K27" s="8">
        <v>116302</v>
      </c>
      <c r="L27" s="8">
        <v>116302</v>
      </c>
      <c r="M27" s="8">
        <v>116302</v>
      </c>
      <c r="N27" s="8">
        <v>348906</v>
      </c>
      <c r="O27" s="8">
        <v>116302</v>
      </c>
      <c r="P27" s="8">
        <v>116302</v>
      </c>
      <c r="Q27" s="8">
        <v>116302</v>
      </c>
      <c r="R27" s="8">
        <v>348906</v>
      </c>
      <c r="S27" s="8">
        <v>116302</v>
      </c>
      <c r="T27" s="8">
        <v>116302</v>
      </c>
      <c r="U27" s="8">
        <v>116302</v>
      </c>
      <c r="V27" s="8">
        <v>348906</v>
      </c>
      <c r="W27" s="8">
        <v>1395623</v>
      </c>
      <c r="X27" s="8">
        <v>1395620</v>
      </c>
      <c r="Y27" s="8">
        <v>3</v>
      </c>
      <c r="Z27" s="2"/>
      <c r="AA27" s="6">
        <v>1395620</v>
      </c>
    </row>
    <row r="28" spans="1:27" x14ac:dyDescent="0.25">
      <c r="A28" s="25" t="s">
        <v>54</v>
      </c>
      <c r="B28" s="24" t="s">
        <v>32</v>
      </c>
      <c r="C28" s="6">
        <v>1139695</v>
      </c>
      <c r="D28" s="6"/>
      <c r="E28" s="7">
        <v>32000</v>
      </c>
      <c r="F28" s="8">
        <v>1782000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1782000</v>
      </c>
      <c r="Y28" s="8">
        <v>-1782000</v>
      </c>
      <c r="Z28" s="2">
        <v>-100</v>
      </c>
      <c r="AA28" s="6">
        <v>1782000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186275</v>
      </c>
      <c r="D30" s="6"/>
      <c r="E30" s="7">
        <v>744450</v>
      </c>
      <c r="F30" s="8">
        <v>878950</v>
      </c>
      <c r="G30" s="8">
        <v>170</v>
      </c>
      <c r="H30" s="8">
        <v>101216</v>
      </c>
      <c r="I30" s="8">
        <v>137243</v>
      </c>
      <c r="J30" s="8">
        <v>238629</v>
      </c>
      <c r="K30" s="8">
        <v>25843</v>
      </c>
      <c r="L30" s="8">
        <v>67821</v>
      </c>
      <c r="M30" s="8">
        <v>141264</v>
      </c>
      <c r="N30" s="8">
        <v>234928</v>
      </c>
      <c r="O30" s="8">
        <v>2430</v>
      </c>
      <c r="P30" s="8">
        <v>12594</v>
      </c>
      <c r="Q30" s="8">
        <v>145924</v>
      </c>
      <c r="R30" s="8">
        <v>160948</v>
      </c>
      <c r="S30" s="8">
        <v>41371</v>
      </c>
      <c r="T30" s="8">
        <v>11391</v>
      </c>
      <c r="U30" s="8">
        <v>55797</v>
      </c>
      <c r="V30" s="8">
        <v>108559</v>
      </c>
      <c r="W30" s="8">
        <v>743064</v>
      </c>
      <c r="X30" s="8">
        <v>878950</v>
      </c>
      <c r="Y30" s="8">
        <v>-135886</v>
      </c>
      <c r="Z30" s="2">
        <v>-15.460037544797769</v>
      </c>
      <c r="AA30" s="6">
        <v>878950</v>
      </c>
    </row>
    <row r="31" spans="1:27" x14ac:dyDescent="0.25">
      <c r="A31" s="25" t="s">
        <v>57</v>
      </c>
      <c r="B31" s="24" t="s">
        <v>32</v>
      </c>
      <c r="C31" s="6">
        <v>190512</v>
      </c>
      <c r="D31" s="6"/>
      <c r="E31" s="7">
        <v>250000</v>
      </c>
      <c r="F31" s="8">
        <v>198000</v>
      </c>
      <c r="G31" s="8">
        <v>5597</v>
      </c>
      <c r="H31" s="8">
        <v>61785</v>
      </c>
      <c r="I31" s="8"/>
      <c r="J31" s="8">
        <v>67382</v>
      </c>
      <c r="K31" s="8">
        <v>24936</v>
      </c>
      <c r="L31" s="8">
        <v>5773</v>
      </c>
      <c r="M31" s="8"/>
      <c r="N31" s="8">
        <v>30709</v>
      </c>
      <c r="O31" s="8"/>
      <c r="P31" s="8">
        <v>27451</v>
      </c>
      <c r="Q31" s="8"/>
      <c r="R31" s="8">
        <v>27451</v>
      </c>
      <c r="S31" s="8">
        <v>8224</v>
      </c>
      <c r="T31" s="8"/>
      <c r="U31" s="8">
        <v>1610</v>
      </c>
      <c r="V31" s="8">
        <v>9834</v>
      </c>
      <c r="W31" s="8">
        <v>135376</v>
      </c>
      <c r="X31" s="8">
        <v>198000</v>
      </c>
      <c r="Y31" s="8">
        <v>-62624</v>
      </c>
      <c r="Z31" s="2">
        <v>-31.628282828282828</v>
      </c>
      <c r="AA31" s="6">
        <v>198000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903500</v>
      </c>
      <c r="D33" s="6"/>
      <c r="E33" s="7">
        <v>362350</v>
      </c>
      <c r="F33" s="8">
        <v>443950</v>
      </c>
      <c r="G33" s="8">
        <v>7784</v>
      </c>
      <c r="H33" s="8">
        <v>10412</v>
      </c>
      <c r="I33" s="8">
        <v>18676</v>
      </c>
      <c r="J33" s="8">
        <v>36872</v>
      </c>
      <c r="K33" s="8">
        <v>9769</v>
      </c>
      <c r="L33" s="8">
        <v>12286</v>
      </c>
      <c r="M33" s="8">
        <v>96126</v>
      </c>
      <c r="N33" s="8">
        <v>118181</v>
      </c>
      <c r="O33" s="8">
        <v>75276</v>
      </c>
      <c r="P33" s="8">
        <v>28134</v>
      </c>
      <c r="Q33" s="8">
        <v>21984</v>
      </c>
      <c r="R33" s="8">
        <v>125394</v>
      </c>
      <c r="S33" s="8">
        <v>8302</v>
      </c>
      <c r="T33" s="8">
        <v>36731</v>
      </c>
      <c r="U33" s="8">
        <v>75376</v>
      </c>
      <c r="V33" s="8">
        <v>120409</v>
      </c>
      <c r="W33" s="8">
        <v>400856</v>
      </c>
      <c r="X33" s="8">
        <v>443950</v>
      </c>
      <c r="Y33" s="8">
        <v>-43094</v>
      </c>
      <c r="Z33" s="2">
        <v>-9.7069489807410747</v>
      </c>
      <c r="AA33" s="6">
        <v>443950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19354600</v>
      </c>
      <c r="D35" s="33">
        <f>SUM(D24:D34)</f>
        <v>0</v>
      </c>
      <c r="E35" s="34">
        <f t="shared" si="1"/>
        <v>16223621</v>
      </c>
      <c r="F35" s="35">
        <f t="shared" si="1"/>
        <v>17637721</v>
      </c>
      <c r="G35" s="35">
        <f t="shared" si="1"/>
        <v>707372</v>
      </c>
      <c r="H35" s="35">
        <f t="shared" si="1"/>
        <v>892730</v>
      </c>
      <c r="I35" s="35">
        <f t="shared" si="1"/>
        <v>1937695</v>
      </c>
      <c r="J35" s="35">
        <f t="shared" si="1"/>
        <v>3537797</v>
      </c>
      <c r="K35" s="35">
        <f t="shared" si="1"/>
        <v>1240550</v>
      </c>
      <c r="L35" s="35">
        <f t="shared" si="1"/>
        <v>1582433</v>
      </c>
      <c r="M35" s="35">
        <f t="shared" si="1"/>
        <v>1382019</v>
      </c>
      <c r="N35" s="35">
        <f t="shared" si="1"/>
        <v>4205002</v>
      </c>
      <c r="O35" s="35">
        <f t="shared" si="1"/>
        <v>1170985</v>
      </c>
      <c r="P35" s="35">
        <f t="shared" si="1"/>
        <v>1155134</v>
      </c>
      <c r="Q35" s="35">
        <f t="shared" si="1"/>
        <v>1250576</v>
      </c>
      <c r="R35" s="35">
        <f t="shared" si="1"/>
        <v>3576695</v>
      </c>
      <c r="S35" s="35">
        <f t="shared" si="1"/>
        <v>1146882</v>
      </c>
      <c r="T35" s="35">
        <f t="shared" si="1"/>
        <v>1149562</v>
      </c>
      <c r="U35" s="35">
        <f t="shared" si="1"/>
        <v>1196804</v>
      </c>
      <c r="V35" s="35">
        <f t="shared" si="1"/>
        <v>3493248</v>
      </c>
      <c r="W35" s="35">
        <f t="shared" si="1"/>
        <v>14812742</v>
      </c>
      <c r="X35" s="35">
        <f t="shared" si="1"/>
        <v>17637721</v>
      </c>
      <c r="Y35" s="35">
        <f t="shared" si="1"/>
        <v>-2824979</v>
      </c>
      <c r="Z35" s="36">
        <f>+IF(X35&lt;&gt;0,+(Y35/X35)*100,0)</f>
        <v>-16.01668945778199</v>
      </c>
      <c r="AA35" s="33">
        <f>SUM(AA24:AA34)</f>
        <v>17637721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-4442427</v>
      </c>
      <c r="D37" s="46">
        <f>+D21-D35</f>
        <v>0</v>
      </c>
      <c r="E37" s="47">
        <f t="shared" si="2"/>
        <v>-1483858</v>
      </c>
      <c r="F37" s="48">
        <f t="shared" si="2"/>
        <v>-2549778</v>
      </c>
      <c r="G37" s="48">
        <f t="shared" si="2"/>
        <v>-20074</v>
      </c>
      <c r="H37" s="48">
        <f t="shared" si="2"/>
        <v>-100445</v>
      </c>
      <c r="I37" s="48">
        <f t="shared" si="2"/>
        <v>-1163547</v>
      </c>
      <c r="J37" s="48">
        <f t="shared" si="2"/>
        <v>-1284066</v>
      </c>
      <c r="K37" s="48">
        <f t="shared" si="2"/>
        <v>-510583</v>
      </c>
      <c r="L37" s="48">
        <f t="shared" si="2"/>
        <v>-865118</v>
      </c>
      <c r="M37" s="48">
        <f t="shared" si="2"/>
        <v>4184326</v>
      </c>
      <c r="N37" s="48">
        <f t="shared" si="2"/>
        <v>2808625</v>
      </c>
      <c r="O37" s="48">
        <f t="shared" si="2"/>
        <v>-467941</v>
      </c>
      <c r="P37" s="48">
        <f t="shared" si="2"/>
        <v>-474349</v>
      </c>
      <c r="Q37" s="48">
        <f t="shared" si="2"/>
        <v>-564153</v>
      </c>
      <c r="R37" s="48">
        <f t="shared" si="2"/>
        <v>-1506443</v>
      </c>
      <c r="S37" s="48">
        <f t="shared" si="2"/>
        <v>-455734</v>
      </c>
      <c r="T37" s="48">
        <f t="shared" si="2"/>
        <v>-468590</v>
      </c>
      <c r="U37" s="48">
        <f t="shared" si="2"/>
        <v>-532862</v>
      </c>
      <c r="V37" s="48">
        <f t="shared" si="2"/>
        <v>-1457186</v>
      </c>
      <c r="W37" s="48">
        <f t="shared" si="2"/>
        <v>-1439070</v>
      </c>
      <c r="X37" s="48">
        <f>IF(F21=F35,0,X21-X35)</f>
        <v>-2549778</v>
      </c>
      <c r="Y37" s="48">
        <f t="shared" si="2"/>
        <v>1110708</v>
      </c>
      <c r="Z37" s="49">
        <f>+IF(X37&lt;&gt;0,+(Y37/X37)*100,0)</f>
        <v>-43.560968837287014</v>
      </c>
      <c r="AA37" s="46">
        <f>+AA21-AA35</f>
        <v>-2549778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-4442427</v>
      </c>
      <c r="D41" s="56">
        <f>SUM(D37:D40)</f>
        <v>0</v>
      </c>
      <c r="E41" s="57">
        <f t="shared" si="3"/>
        <v>-1483858</v>
      </c>
      <c r="F41" s="58">
        <f t="shared" si="3"/>
        <v>-2549778</v>
      </c>
      <c r="G41" s="58">
        <f t="shared" si="3"/>
        <v>-20074</v>
      </c>
      <c r="H41" s="58">
        <f t="shared" si="3"/>
        <v>-100445</v>
      </c>
      <c r="I41" s="58">
        <f t="shared" si="3"/>
        <v>-1163547</v>
      </c>
      <c r="J41" s="58">
        <f t="shared" si="3"/>
        <v>-1284066</v>
      </c>
      <c r="K41" s="58">
        <f t="shared" si="3"/>
        <v>-510583</v>
      </c>
      <c r="L41" s="58">
        <f t="shared" si="3"/>
        <v>-865118</v>
      </c>
      <c r="M41" s="58">
        <f t="shared" si="3"/>
        <v>4184326</v>
      </c>
      <c r="N41" s="58">
        <f t="shared" si="3"/>
        <v>2808625</v>
      </c>
      <c r="O41" s="58">
        <f t="shared" si="3"/>
        <v>-467941</v>
      </c>
      <c r="P41" s="58">
        <f t="shared" si="3"/>
        <v>-474349</v>
      </c>
      <c r="Q41" s="58">
        <f t="shared" si="3"/>
        <v>-564153</v>
      </c>
      <c r="R41" s="58">
        <f t="shared" si="3"/>
        <v>-1506443</v>
      </c>
      <c r="S41" s="58">
        <f t="shared" si="3"/>
        <v>-455734</v>
      </c>
      <c r="T41" s="58">
        <f t="shared" si="3"/>
        <v>-468590</v>
      </c>
      <c r="U41" s="58">
        <f t="shared" si="3"/>
        <v>-532862</v>
      </c>
      <c r="V41" s="58">
        <f t="shared" si="3"/>
        <v>-1457186</v>
      </c>
      <c r="W41" s="58">
        <f t="shared" si="3"/>
        <v>-1439070</v>
      </c>
      <c r="X41" s="58">
        <f t="shared" si="3"/>
        <v>-2549778</v>
      </c>
      <c r="Y41" s="58">
        <f t="shared" si="3"/>
        <v>1110708</v>
      </c>
      <c r="Z41" s="59">
        <f>+IF(X41&lt;&gt;0,+(Y41/X41)*100,0)</f>
        <v>-43.560968837287014</v>
      </c>
      <c r="AA41" s="56">
        <f>SUM(AA37:AA40)</f>
        <v>-2549778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-4442427</v>
      </c>
      <c r="D43" s="64">
        <f>+D41-D42</f>
        <v>0</v>
      </c>
      <c r="E43" s="65">
        <f t="shared" si="4"/>
        <v>-1483858</v>
      </c>
      <c r="F43" s="66">
        <f t="shared" si="4"/>
        <v>-2549778</v>
      </c>
      <c r="G43" s="66">
        <f t="shared" si="4"/>
        <v>-20074</v>
      </c>
      <c r="H43" s="66">
        <f t="shared" si="4"/>
        <v>-100445</v>
      </c>
      <c r="I43" s="66">
        <f t="shared" si="4"/>
        <v>-1163547</v>
      </c>
      <c r="J43" s="66">
        <f t="shared" si="4"/>
        <v>-1284066</v>
      </c>
      <c r="K43" s="66">
        <f t="shared" si="4"/>
        <v>-510583</v>
      </c>
      <c r="L43" s="66">
        <f t="shared" si="4"/>
        <v>-865118</v>
      </c>
      <c r="M43" s="66">
        <f t="shared" si="4"/>
        <v>4184326</v>
      </c>
      <c r="N43" s="66">
        <f t="shared" si="4"/>
        <v>2808625</v>
      </c>
      <c r="O43" s="66">
        <f t="shared" si="4"/>
        <v>-467941</v>
      </c>
      <c r="P43" s="66">
        <f t="shared" si="4"/>
        <v>-474349</v>
      </c>
      <c r="Q43" s="66">
        <f t="shared" si="4"/>
        <v>-564153</v>
      </c>
      <c r="R43" s="66">
        <f t="shared" si="4"/>
        <v>-1506443</v>
      </c>
      <c r="S43" s="66">
        <f t="shared" si="4"/>
        <v>-455734</v>
      </c>
      <c r="T43" s="66">
        <f t="shared" si="4"/>
        <v>-468590</v>
      </c>
      <c r="U43" s="66">
        <f t="shared" si="4"/>
        <v>-532862</v>
      </c>
      <c r="V43" s="66">
        <f t="shared" si="4"/>
        <v>-1457186</v>
      </c>
      <c r="W43" s="66">
        <f t="shared" si="4"/>
        <v>-1439070</v>
      </c>
      <c r="X43" s="66">
        <f t="shared" si="4"/>
        <v>-2549778</v>
      </c>
      <c r="Y43" s="66">
        <f t="shared" si="4"/>
        <v>1110708</v>
      </c>
      <c r="Z43" s="67">
        <f>+IF(X43&lt;&gt;0,+(Y43/X43)*100,0)</f>
        <v>-43.560968837287014</v>
      </c>
      <c r="AA43" s="64">
        <f>+AA41-AA42</f>
        <v>-2549778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-4442427</v>
      </c>
      <c r="D45" s="56">
        <f>SUM(D43:D44)</f>
        <v>0</v>
      </c>
      <c r="E45" s="57">
        <f t="shared" si="5"/>
        <v>-1483858</v>
      </c>
      <c r="F45" s="58">
        <f t="shared" si="5"/>
        <v>-2549778</v>
      </c>
      <c r="G45" s="58">
        <f t="shared" si="5"/>
        <v>-20074</v>
      </c>
      <c r="H45" s="58">
        <f t="shared" si="5"/>
        <v>-100445</v>
      </c>
      <c r="I45" s="58">
        <f t="shared" si="5"/>
        <v>-1163547</v>
      </c>
      <c r="J45" s="58">
        <f t="shared" si="5"/>
        <v>-1284066</v>
      </c>
      <c r="K45" s="58">
        <f t="shared" si="5"/>
        <v>-510583</v>
      </c>
      <c r="L45" s="58">
        <f t="shared" si="5"/>
        <v>-865118</v>
      </c>
      <c r="M45" s="58">
        <f t="shared" si="5"/>
        <v>4184326</v>
      </c>
      <c r="N45" s="58">
        <f t="shared" si="5"/>
        <v>2808625</v>
      </c>
      <c r="O45" s="58">
        <f t="shared" si="5"/>
        <v>-467941</v>
      </c>
      <c r="P45" s="58">
        <f t="shared" si="5"/>
        <v>-474349</v>
      </c>
      <c r="Q45" s="58">
        <f t="shared" si="5"/>
        <v>-564153</v>
      </c>
      <c r="R45" s="58">
        <f t="shared" si="5"/>
        <v>-1506443</v>
      </c>
      <c r="S45" s="58">
        <f t="shared" si="5"/>
        <v>-455734</v>
      </c>
      <c r="T45" s="58">
        <f t="shared" si="5"/>
        <v>-468590</v>
      </c>
      <c r="U45" s="58">
        <f t="shared" si="5"/>
        <v>-532862</v>
      </c>
      <c r="V45" s="58">
        <f t="shared" si="5"/>
        <v>-1457186</v>
      </c>
      <c r="W45" s="58">
        <f t="shared" si="5"/>
        <v>-1439070</v>
      </c>
      <c r="X45" s="58">
        <f t="shared" si="5"/>
        <v>-2549778</v>
      </c>
      <c r="Y45" s="58">
        <f t="shared" si="5"/>
        <v>1110708</v>
      </c>
      <c r="Z45" s="59">
        <f>+IF(X45&lt;&gt;0,+(Y45/X45)*100,0)</f>
        <v>-43.560968837287014</v>
      </c>
      <c r="AA45" s="56">
        <f>SUM(AA43:AA44)</f>
        <v>-2549778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-4442427</v>
      </c>
      <c r="D47" s="71">
        <f>SUM(D45:D46)</f>
        <v>0</v>
      </c>
      <c r="E47" s="72">
        <f t="shared" si="6"/>
        <v>-1483858</v>
      </c>
      <c r="F47" s="73">
        <f t="shared" si="6"/>
        <v>-2549778</v>
      </c>
      <c r="G47" s="73">
        <f t="shared" si="6"/>
        <v>-20074</v>
      </c>
      <c r="H47" s="74">
        <f t="shared" si="6"/>
        <v>-100445</v>
      </c>
      <c r="I47" s="74">
        <f t="shared" si="6"/>
        <v>-1163547</v>
      </c>
      <c r="J47" s="74">
        <f t="shared" si="6"/>
        <v>-1284066</v>
      </c>
      <c r="K47" s="74">
        <f t="shared" si="6"/>
        <v>-510583</v>
      </c>
      <c r="L47" s="74">
        <f t="shared" si="6"/>
        <v>-865118</v>
      </c>
      <c r="M47" s="73">
        <f t="shared" si="6"/>
        <v>4184326</v>
      </c>
      <c r="N47" s="73">
        <f t="shared" si="6"/>
        <v>2808625</v>
      </c>
      <c r="O47" s="74">
        <f t="shared" si="6"/>
        <v>-467941</v>
      </c>
      <c r="P47" s="74">
        <f t="shared" si="6"/>
        <v>-474349</v>
      </c>
      <c r="Q47" s="74">
        <f t="shared" si="6"/>
        <v>-564153</v>
      </c>
      <c r="R47" s="74">
        <f t="shared" si="6"/>
        <v>-1506443</v>
      </c>
      <c r="S47" s="74">
        <f t="shared" si="6"/>
        <v>-455734</v>
      </c>
      <c r="T47" s="73">
        <f t="shared" si="6"/>
        <v>-468590</v>
      </c>
      <c r="U47" s="73">
        <f t="shared" si="6"/>
        <v>-532862</v>
      </c>
      <c r="V47" s="74">
        <f t="shared" si="6"/>
        <v>-1457186</v>
      </c>
      <c r="W47" s="74">
        <f t="shared" si="6"/>
        <v>-1439070</v>
      </c>
      <c r="X47" s="74">
        <f t="shared" si="6"/>
        <v>-2549778</v>
      </c>
      <c r="Y47" s="74">
        <f t="shared" si="6"/>
        <v>1110708</v>
      </c>
      <c r="Z47" s="75">
        <f>+IF(X47&lt;&gt;0,+(Y47/X47)*100,0)</f>
        <v>-43.560968837287014</v>
      </c>
      <c r="AA47" s="76">
        <f>SUM(AA45:AA46)</f>
        <v>-2549778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14164638</v>
      </c>
      <c r="D9" s="6"/>
      <c r="E9" s="7">
        <v>19440000</v>
      </c>
      <c r="F9" s="8">
        <v>19440000</v>
      </c>
      <c r="G9" s="8">
        <v>1289027</v>
      </c>
      <c r="H9" s="8">
        <v>1312907</v>
      </c>
      <c r="I9" s="8">
        <v>1313231</v>
      </c>
      <c r="J9" s="8">
        <v>3915165</v>
      </c>
      <c r="K9" s="8">
        <v>1312853</v>
      </c>
      <c r="L9" s="8">
        <v>1303295</v>
      </c>
      <c r="M9" s="8">
        <v>1287173</v>
      </c>
      <c r="N9" s="8">
        <v>3903321</v>
      </c>
      <c r="O9" s="8">
        <v>1283382</v>
      </c>
      <c r="P9" s="8">
        <v>1254178</v>
      </c>
      <c r="Q9" s="8">
        <v>1226914</v>
      </c>
      <c r="R9" s="8">
        <v>3764474</v>
      </c>
      <c r="S9" s="8">
        <v>1267813</v>
      </c>
      <c r="T9" s="8">
        <v>1314908</v>
      </c>
      <c r="U9" s="8">
        <v>1242793</v>
      </c>
      <c r="V9" s="8">
        <v>3825514</v>
      </c>
      <c r="W9" s="8">
        <v>15408474</v>
      </c>
      <c r="X9" s="8">
        <v>19440000</v>
      </c>
      <c r="Y9" s="8">
        <v>-4031526</v>
      </c>
      <c r="Z9" s="2">
        <v>-20.738302469135803</v>
      </c>
      <c r="AA9" s="6">
        <v>19440000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2580024</v>
      </c>
      <c r="D13" s="6"/>
      <c r="E13" s="7">
        <v>3000000</v>
      </c>
      <c r="F13" s="8">
        <v>3000000</v>
      </c>
      <c r="G13" s="8">
        <v>243354</v>
      </c>
      <c r="H13" s="8">
        <v>245441</v>
      </c>
      <c r="I13" s="8">
        <v>249856</v>
      </c>
      <c r="J13" s="8">
        <v>738651</v>
      </c>
      <c r="K13" s="8">
        <v>223183</v>
      </c>
      <c r="L13" s="8">
        <v>233500</v>
      </c>
      <c r="M13" s="8">
        <v>237523</v>
      </c>
      <c r="N13" s="8">
        <v>694206</v>
      </c>
      <c r="O13" s="8">
        <v>248549</v>
      </c>
      <c r="P13" s="8">
        <v>251296</v>
      </c>
      <c r="Q13" s="8">
        <v>261757</v>
      </c>
      <c r="R13" s="8">
        <v>761602</v>
      </c>
      <c r="S13" s="8">
        <v>267245</v>
      </c>
      <c r="T13" s="8">
        <v>287571</v>
      </c>
      <c r="U13" s="8">
        <v>291005</v>
      </c>
      <c r="V13" s="8">
        <v>845821</v>
      </c>
      <c r="W13" s="8">
        <v>3040280</v>
      </c>
      <c r="X13" s="8">
        <v>3000000</v>
      </c>
      <c r="Y13" s="8">
        <v>40280</v>
      </c>
      <c r="Z13" s="2">
        <v>1.3426666666666667</v>
      </c>
      <c r="AA13" s="6">
        <v>3000000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-387</v>
      </c>
      <c r="D15" s="6"/>
      <c r="E15" s="7">
        <v>4320</v>
      </c>
      <c r="F15" s="8">
        <v>4320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4320</v>
      </c>
      <c r="Y15" s="8">
        <v>-4320</v>
      </c>
      <c r="Z15" s="2">
        <v>-100</v>
      </c>
      <c r="AA15" s="6">
        <v>4320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8687462</v>
      </c>
      <c r="D18" s="6"/>
      <c r="E18" s="7">
        <v>9921144</v>
      </c>
      <c r="F18" s="8">
        <v>9921144</v>
      </c>
      <c r="G18" s="8">
        <v>3444408</v>
      </c>
      <c r="H18" s="8"/>
      <c r="I18" s="8">
        <v>153</v>
      </c>
      <c r="J18" s="8">
        <v>3444561</v>
      </c>
      <c r="K18" s="8"/>
      <c r="L18" s="8"/>
      <c r="M18" s="8">
        <v>2274294</v>
      </c>
      <c r="N18" s="8">
        <v>2274294</v>
      </c>
      <c r="O18" s="8"/>
      <c r="P18" s="8"/>
      <c r="Q18" s="8">
        <v>2547893</v>
      </c>
      <c r="R18" s="8">
        <v>2547893</v>
      </c>
      <c r="S18" s="8"/>
      <c r="T18" s="8"/>
      <c r="U18" s="8"/>
      <c r="V18" s="8"/>
      <c r="W18" s="8">
        <v>8266748</v>
      </c>
      <c r="X18" s="8">
        <v>9921144</v>
      </c>
      <c r="Y18" s="8">
        <v>-1654396</v>
      </c>
      <c r="Z18" s="2">
        <v>-16.675455975641519</v>
      </c>
      <c r="AA18" s="6">
        <v>9921144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25431737</v>
      </c>
      <c r="D21" s="33">
        <f t="shared" si="0"/>
        <v>0</v>
      </c>
      <c r="E21" s="34">
        <f t="shared" si="0"/>
        <v>32365464</v>
      </c>
      <c r="F21" s="35">
        <f t="shared" si="0"/>
        <v>32365464</v>
      </c>
      <c r="G21" s="35">
        <f t="shared" si="0"/>
        <v>4976789</v>
      </c>
      <c r="H21" s="35">
        <f t="shared" si="0"/>
        <v>1558348</v>
      </c>
      <c r="I21" s="35">
        <f t="shared" si="0"/>
        <v>1563240</v>
      </c>
      <c r="J21" s="35">
        <f t="shared" si="0"/>
        <v>8098377</v>
      </c>
      <c r="K21" s="35">
        <f t="shared" si="0"/>
        <v>1536036</v>
      </c>
      <c r="L21" s="35">
        <f t="shared" si="0"/>
        <v>1536795</v>
      </c>
      <c r="M21" s="35">
        <f t="shared" si="0"/>
        <v>3798990</v>
      </c>
      <c r="N21" s="35">
        <f t="shared" si="0"/>
        <v>6871821</v>
      </c>
      <c r="O21" s="35">
        <f t="shared" si="0"/>
        <v>1531931</v>
      </c>
      <c r="P21" s="35">
        <f t="shared" si="0"/>
        <v>1505474</v>
      </c>
      <c r="Q21" s="35">
        <f t="shared" si="0"/>
        <v>4036564</v>
      </c>
      <c r="R21" s="35">
        <f t="shared" si="0"/>
        <v>7073969</v>
      </c>
      <c r="S21" s="35">
        <f t="shared" si="0"/>
        <v>1535058</v>
      </c>
      <c r="T21" s="35">
        <f t="shared" si="0"/>
        <v>1602479</v>
      </c>
      <c r="U21" s="35">
        <f t="shared" si="0"/>
        <v>1533798</v>
      </c>
      <c r="V21" s="35">
        <f t="shared" si="0"/>
        <v>4671335</v>
      </c>
      <c r="W21" s="35">
        <f t="shared" si="0"/>
        <v>26715502</v>
      </c>
      <c r="X21" s="35">
        <f t="shared" si="0"/>
        <v>32365464</v>
      </c>
      <c r="Y21" s="35">
        <f t="shared" si="0"/>
        <v>-5649962</v>
      </c>
      <c r="Z21" s="36">
        <f>+IF(X21&lt;&gt;0,+(Y21/X21)*100,0)</f>
        <v>-17.456761936118077</v>
      </c>
      <c r="AA21" s="33">
        <f>SUM(AA5:AA20)</f>
        <v>32365464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10910990</v>
      </c>
      <c r="D24" s="6"/>
      <c r="E24" s="7">
        <v>12746556</v>
      </c>
      <c r="F24" s="8">
        <v>12746556</v>
      </c>
      <c r="G24" s="8"/>
      <c r="H24" s="8">
        <v>1588764</v>
      </c>
      <c r="I24" s="8"/>
      <c r="J24" s="8">
        <v>1588764</v>
      </c>
      <c r="K24" s="8"/>
      <c r="L24" s="8"/>
      <c r="M24" s="8"/>
      <c r="N24" s="8"/>
      <c r="O24" s="8"/>
      <c r="P24" s="8"/>
      <c r="Q24" s="8">
        <v>765054</v>
      </c>
      <c r="R24" s="8">
        <v>765054</v>
      </c>
      <c r="S24" s="8"/>
      <c r="T24" s="8">
        <v>7011872</v>
      </c>
      <c r="U24" s="8">
        <v>744007</v>
      </c>
      <c r="V24" s="8">
        <v>7755879</v>
      </c>
      <c r="W24" s="8">
        <v>10109697</v>
      </c>
      <c r="X24" s="8">
        <v>12746556</v>
      </c>
      <c r="Y24" s="8">
        <v>-2636859</v>
      </c>
      <c r="Z24" s="2">
        <v>-20.686834938002079</v>
      </c>
      <c r="AA24" s="6">
        <v>12746556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37451</v>
      </c>
      <c r="D30" s="6"/>
      <c r="E30" s="7">
        <v>1250004</v>
      </c>
      <c r="F30" s="8">
        <v>750004</v>
      </c>
      <c r="G30" s="8">
        <v>1617</v>
      </c>
      <c r="H30" s="8"/>
      <c r="I30" s="8"/>
      <c r="J30" s="8">
        <v>1617</v>
      </c>
      <c r="K30" s="8"/>
      <c r="L30" s="8"/>
      <c r="M30" s="8"/>
      <c r="N30" s="8"/>
      <c r="O30" s="8"/>
      <c r="P30" s="8"/>
      <c r="Q30" s="8">
        <v>278726</v>
      </c>
      <c r="R30" s="8">
        <v>278726</v>
      </c>
      <c r="S30" s="8">
        <v>24515</v>
      </c>
      <c r="T30" s="8"/>
      <c r="U30" s="8">
        <v>64147</v>
      </c>
      <c r="V30" s="8">
        <v>88662</v>
      </c>
      <c r="W30" s="8">
        <v>369005</v>
      </c>
      <c r="X30" s="8">
        <v>750004</v>
      </c>
      <c r="Y30" s="8">
        <v>-380999</v>
      </c>
      <c r="Z30" s="2">
        <v>-50.799595735489412</v>
      </c>
      <c r="AA30" s="6">
        <v>750004</v>
      </c>
    </row>
    <row r="31" spans="1:27" x14ac:dyDescent="0.25">
      <c r="A31" s="25" t="s">
        <v>57</v>
      </c>
      <c r="B31" s="24" t="s">
        <v>32</v>
      </c>
      <c r="C31" s="6">
        <v>391267</v>
      </c>
      <c r="D31" s="6"/>
      <c r="E31" s="7">
        <v>950004</v>
      </c>
      <c r="F31" s="8">
        <v>1150004</v>
      </c>
      <c r="G31" s="8">
        <v>97895</v>
      </c>
      <c r="H31" s="8"/>
      <c r="I31" s="8"/>
      <c r="J31" s="8">
        <v>97895</v>
      </c>
      <c r="K31" s="8"/>
      <c r="L31" s="8">
        <v>128167</v>
      </c>
      <c r="M31" s="8">
        <v>3121</v>
      </c>
      <c r="N31" s="8">
        <v>131288</v>
      </c>
      <c r="O31" s="8">
        <v>25739</v>
      </c>
      <c r="P31" s="8"/>
      <c r="Q31" s="8">
        <v>72152</v>
      </c>
      <c r="R31" s="8">
        <v>97891</v>
      </c>
      <c r="S31" s="8">
        <v>71674</v>
      </c>
      <c r="T31" s="8">
        <v>44230</v>
      </c>
      <c r="U31" s="8">
        <v>79637</v>
      </c>
      <c r="V31" s="8">
        <v>195541</v>
      </c>
      <c r="W31" s="8">
        <v>522615</v>
      </c>
      <c r="X31" s="8">
        <v>1150004</v>
      </c>
      <c r="Y31" s="8">
        <v>-627389</v>
      </c>
      <c r="Z31" s="2">
        <v>-54.555375459563614</v>
      </c>
      <c r="AA31" s="6">
        <v>1150004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88179</v>
      </c>
      <c r="D33" s="6"/>
      <c r="E33" s="7">
        <v>230004</v>
      </c>
      <c r="F33" s="8">
        <v>230004</v>
      </c>
      <c r="G33" s="8"/>
      <c r="H33" s="8">
        <v>12613</v>
      </c>
      <c r="I33" s="8"/>
      <c r="J33" s="8">
        <v>12613</v>
      </c>
      <c r="K33" s="8"/>
      <c r="L33" s="8"/>
      <c r="M33" s="8"/>
      <c r="N33" s="8"/>
      <c r="O33" s="8"/>
      <c r="P33" s="8"/>
      <c r="Q33" s="8">
        <v>6045</v>
      </c>
      <c r="R33" s="8">
        <v>6045</v>
      </c>
      <c r="S33" s="8"/>
      <c r="T33" s="8">
        <v>57446</v>
      </c>
      <c r="U33" s="8">
        <v>19448</v>
      </c>
      <c r="V33" s="8">
        <v>76894</v>
      </c>
      <c r="W33" s="8">
        <v>95552</v>
      </c>
      <c r="X33" s="8">
        <v>230004</v>
      </c>
      <c r="Y33" s="8">
        <v>-134452</v>
      </c>
      <c r="Z33" s="2">
        <v>-58.45637467174484</v>
      </c>
      <c r="AA33" s="6">
        <v>230004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11427887</v>
      </c>
      <c r="D35" s="33">
        <f>SUM(D24:D34)</f>
        <v>0</v>
      </c>
      <c r="E35" s="34">
        <f t="shared" si="1"/>
        <v>15176568</v>
      </c>
      <c r="F35" s="35">
        <f t="shared" si="1"/>
        <v>14876568</v>
      </c>
      <c r="G35" s="35">
        <f t="shared" si="1"/>
        <v>99512</v>
      </c>
      <c r="H35" s="35">
        <f t="shared" si="1"/>
        <v>1601377</v>
      </c>
      <c r="I35" s="35">
        <f t="shared" si="1"/>
        <v>0</v>
      </c>
      <c r="J35" s="35">
        <f t="shared" si="1"/>
        <v>1700889</v>
      </c>
      <c r="K35" s="35">
        <f t="shared" si="1"/>
        <v>0</v>
      </c>
      <c r="L35" s="35">
        <f t="shared" si="1"/>
        <v>128167</v>
      </c>
      <c r="M35" s="35">
        <f t="shared" si="1"/>
        <v>3121</v>
      </c>
      <c r="N35" s="35">
        <f t="shared" si="1"/>
        <v>131288</v>
      </c>
      <c r="O35" s="35">
        <f t="shared" si="1"/>
        <v>25739</v>
      </c>
      <c r="P35" s="35">
        <f t="shared" si="1"/>
        <v>0</v>
      </c>
      <c r="Q35" s="35">
        <f t="shared" si="1"/>
        <v>1121977</v>
      </c>
      <c r="R35" s="35">
        <f t="shared" si="1"/>
        <v>1147716</v>
      </c>
      <c r="S35" s="35">
        <f t="shared" si="1"/>
        <v>96189</v>
      </c>
      <c r="T35" s="35">
        <f t="shared" si="1"/>
        <v>7113548</v>
      </c>
      <c r="U35" s="35">
        <f t="shared" si="1"/>
        <v>907239</v>
      </c>
      <c r="V35" s="35">
        <f t="shared" si="1"/>
        <v>8116976</v>
      </c>
      <c r="W35" s="35">
        <f t="shared" si="1"/>
        <v>11096869</v>
      </c>
      <c r="X35" s="35">
        <f t="shared" si="1"/>
        <v>14876568</v>
      </c>
      <c r="Y35" s="35">
        <f t="shared" si="1"/>
        <v>-3779699</v>
      </c>
      <c r="Z35" s="36">
        <f>+IF(X35&lt;&gt;0,+(Y35/X35)*100,0)</f>
        <v>-25.4070629731266</v>
      </c>
      <c r="AA35" s="33">
        <f>SUM(AA24:AA34)</f>
        <v>14876568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14003850</v>
      </c>
      <c r="D37" s="46">
        <f>+D21-D35</f>
        <v>0</v>
      </c>
      <c r="E37" s="47">
        <f t="shared" si="2"/>
        <v>17188896</v>
      </c>
      <c r="F37" s="48">
        <f t="shared" si="2"/>
        <v>17488896</v>
      </c>
      <c r="G37" s="48">
        <f t="shared" si="2"/>
        <v>4877277</v>
      </c>
      <c r="H37" s="48">
        <f t="shared" si="2"/>
        <v>-43029</v>
      </c>
      <c r="I37" s="48">
        <f t="shared" si="2"/>
        <v>1563240</v>
      </c>
      <c r="J37" s="48">
        <f t="shared" si="2"/>
        <v>6397488</v>
      </c>
      <c r="K37" s="48">
        <f t="shared" si="2"/>
        <v>1536036</v>
      </c>
      <c r="L37" s="48">
        <f t="shared" si="2"/>
        <v>1408628</v>
      </c>
      <c r="M37" s="48">
        <f t="shared" si="2"/>
        <v>3795869</v>
      </c>
      <c r="N37" s="48">
        <f t="shared" si="2"/>
        <v>6740533</v>
      </c>
      <c r="O37" s="48">
        <f t="shared" si="2"/>
        <v>1506192</v>
      </c>
      <c r="P37" s="48">
        <f t="shared" si="2"/>
        <v>1505474</v>
      </c>
      <c r="Q37" s="48">
        <f t="shared" si="2"/>
        <v>2914587</v>
      </c>
      <c r="R37" s="48">
        <f t="shared" si="2"/>
        <v>5926253</v>
      </c>
      <c r="S37" s="48">
        <f t="shared" si="2"/>
        <v>1438869</v>
      </c>
      <c r="T37" s="48">
        <f t="shared" si="2"/>
        <v>-5511069</v>
      </c>
      <c r="U37" s="48">
        <f t="shared" si="2"/>
        <v>626559</v>
      </c>
      <c r="V37" s="48">
        <f t="shared" si="2"/>
        <v>-3445641</v>
      </c>
      <c r="W37" s="48">
        <f t="shared" si="2"/>
        <v>15618633</v>
      </c>
      <c r="X37" s="48">
        <f>IF(F21=F35,0,X21-X35)</f>
        <v>17488896</v>
      </c>
      <c r="Y37" s="48">
        <f t="shared" si="2"/>
        <v>-1870263</v>
      </c>
      <c r="Z37" s="49">
        <f>+IF(X37&lt;&gt;0,+(Y37/X37)*100,0)</f>
        <v>-10.694002640303882</v>
      </c>
      <c r="AA37" s="46">
        <f>+AA21-AA35</f>
        <v>17488896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14003850</v>
      </c>
      <c r="D41" s="56">
        <f>SUM(D37:D40)</f>
        <v>0</v>
      </c>
      <c r="E41" s="57">
        <f t="shared" si="3"/>
        <v>17188896</v>
      </c>
      <c r="F41" s="58">
        <f t="shared" si="3"/>
        <v>17488896</v>
      </c>
      <c r="G41" s="58">
        <f t="shared" si="3"/>
        <v>4877277</v>
      </c>
      <c r="H41" s="58">
        <f t="shared" si="3"/>
        <v>-43029</v>
      </c>
      <c r="I41" s="58">
        <f t="shared" si="3"/>
        <v>1563240</v>
      </c>
      <c r="J41" s="58">
        <f t="shared" si="3"/>
        <v>6397488</v>
      </c>
      <c r="K41" s="58">
        <f t="shared" si="3"/>
        <v>1536036</v>
      </c>
      <c r="L41" s="58">
        <f t="shared" si="3"/>
        <v>1408628</v>
      </c>
      <c r="M41" s="58">
        <f t="shared" si="3"/>
        <v>3795869</v>
      </c>
      <c r="N41" s="58">
        <f t="shared" si="3"/>
        <v>6740533</v>
      </c>
      <c r="O41" s="58">
        <f t="shared" si="3"/>
        <v>1506192</v>
      </c>
      <c r="P41" s="58">
        <f t="shared" si="3"/>
        <v>1505474</v>
      </c>
      <c r="Q41" s="58">
        <f t="shared" si="3"/>
        <v>2914587</v>
      </c>
      <c r="R41" s="58">
        <f t="shared" si="3"/>
        <v>5926253</v>
      </c>
      <c r="S41" s="58">
        <f t="shared" si="3"/>
        <v>1438869</v>
      </c>
      <c r="T41" s="58">
        <f t="shared" si="3"/>
        <v>-5511069</v>
      </c>
      <c r="U41" s="58">
        <f t="shared" si="3"/>
        <v>626559</v>
      </c>
      <c r="V41" s="58">
        <f t="shared" si="3"/>
        <v>-3445641</v>
      </c>
      <c r="W41" s="58">
        <f t="shared" si="3"/>
        <v>15618633</v>
      </c>
      <c r="X41" s="58">
        <f t="shared" si="3"/>
        <v>17488896</v>
      </c>
      <c r="Y41" s="58">
        <f t="shared" si="3"/>
        <v>-1870263</v>
      </c>
      <c r="Z41" s="59">
        <f>+IF(X41&lt;&gt;0,+(Y41/X41)*100,0)</f>
        <v>-10.694002640303882</v>
      </c>
      <c r="AA41" s="56">
        <f>SUM(AA37:AA40)</f>
        <v>17488896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14003850</v>
      </c>
      <c r="D43" s="64">
        <f>+D41-D42</f>
        <v>0</v>
      </c>
      <c r="E43" s="65">
        <f t="shared" si="4"/>
        <v>17188896</v>
      </c>
      <c r="F43" s="66">
        <f t="shared" si="4"/>
        <v>17488896</v>
      </c>
      <c r="G43" s="66">
        <f t="shared" si="4"/>
        <v>4877277</v>
      </c>
      <c r="H43" s="66">
        <f t="shared" si="4"/>
        <v>-43029</v>
      </c>
      <c r="I43" s="66">
        <f t="shared" si="4"/>
        <v>1563240</v>
      </c>
      <c r="J43" s="66">
        <f t="shared" si="4"/>
        <v>6397488</v>
      </c>
      <c r="K43" s="66">
        <f t="shared" si="4"/>
        <v>1536036</v>
      </c>
      <c r="L43" s="66">
        <f t="shared" si="4"/>
        <v>1408628</v>
      </c>
      <c r="M43" s="66">
        <f t="shared" si="4"/>
        <v>3795869</v>
      </c>
      <c r="N43" s="66">
        <f t="shared" si="4"/>
        <v>6740533</v>
      </c>
      <c r="O43" s="66">
        <f t="shared" si="4"/>
        <v>1506192</v>
      </c>
      <c r="P43" s="66">
        <f t="shared" si="4"/>
        <v>1505474</v>
      </c>
      <c r="Q43" s="66">
        <f t="shared" si="4"/>
        <v>2914587</v>
      </c>
      <c r="R43" s="66">
        <f t="shared" si="4"/>
        <v>5926253</v>
      </c>
      <c r="S43" s="66">
        <f t="shared" si="4"/>
        <v>1438869</v>
      </c>
      <c r="T43" s="66">
        <f t="shared" si="4"/>
        <v>-5511069</v>
      </c>
      <c r="U43" s="66">
        <f t="shared" si="4"/>
        <v>626559</v>
      </c>
      <c r="V43" s="66">
        <f t="shared" si="4"/>
        <v>-3445641</v>
      </c>
      <c r="W43" s="66">
        <f t="shared" si="4"/>
        <v>15618633</v>
      </c>
      <c r="X43" s="66">
        <f t="shared" si="4"/>
        <v>17488896</v>
      </c>
      <c r="Y43" s="66">
        <f t="shared" si="4"/>
        <v>-1870263</v>
      </c>
      <c r="Z43" s="67">
        <f>+IF(X43&lt;&gt;0,+(Y43/X43)*100,0)</f>
        <v>-10.694002640303882</v>
      </c>
      <c r="AA43" s="64">
        <f>+AA41-AA42</f>
        <v>17488896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14003850</v>
      </c>
      <c r="D45" s="56">
        <f>SUM(D43:D44)</f>
        <v>0</v>
      </c>
      <c r="E45" s="57">
        <f t="shared" si="5"/>
        <v>17188896</v>
      </c>
      <c r="F45" s="58">
        <f t="shared" si="5"/>
        <v>17488896</v>
      </c>
      <c r="G45" s="58">
        <f t="shared" si="5"/>
        <v>4877277</v>
      </c>
      <c r="H45" s="58">
        <f t="shared" si="5"/>
        <v>-43029</v>
      </c>
      <c r="I45" s="58">
        <f t="shared" si="5"/>
        <v>1563240</v>
      </c>
      <c r="J45" s="58">
        <f t="shared" si="5"/>
        <v>6397488</v>
      </c>
      <c r="K45" s="58">
        <f t="shared" si="5"/>
        <v>1536036</v>
      </c>
      <c r="L45" s="58">
        <f t="shared" si="5"/>
        <v>1408628</v>
      </c>
      <c r="M45" s="58">
        <f t="shared" si="5"/>
        <v>3795869</v>
      </c>
      <c r="N45" s="58">
        <f t="shared" si="5"/>
        <v>6740533</v>
      </c>
      <c r="O45" s="58">
        <f t="shared" si="5"/>
        <v>1506192</v>
      </c>
      <c r="P45" s="58">
        <f t="shared" si="5"/>
        <v>1505474</v>
      </c>
      <c r="Q45" s="58">
        <f t="shared" si="5"/>
        <v>2914587</v>
      </c>
      <c r="R45" s="58">
        <f t="shared" si="5"/>
        <v>5926253</v>
      </c>
      <c r="S45" s="58">
        <f t="shared" si="5"/>
        <v>1438869</v>
      </c>
      <c r="T45" s="58">
        <f t="shared" si="5"/>
        <v>-5511069</v>
      </c>
      <c r="U45" s="58">
        <f t="shared" si="5"/>
        <v>626559</v>
      </c>
      <c r="V45" s="58">
        <f t="shared" si="5"/>
        <v>-3445641</v>
      </c>
      <c r="W45" s="58">
        <f t="shared" si="5"/>
        <v>15618633</v>
      </c>
      <c r="X45" s="58">
        <f t="shared" si="5"/>
        <v>17488896</v>
      </c>
      <c r="Y45" s="58">
        <f t="shared" si="5"/>
        <v>-1870263</v>
      </c>
      <c r="Z45" s="59">
        <f>+IF(X45&lt;&gt;0,+(Y45/X45)*100,0)</f>
        <v>-10.694002640303882</v>
      </c>
      <c r="AA45" s="56">
        <f>SUM(AA43:AA44)</f>
        <v>17488896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14003850</v>
      </c>
      <c r="D47" s="71">
        <f>SUM(D45:D46)</f>
        <v>0</v>
      </c>
      <c r="E47" s="72">
        <f t="shared" si="6"/>
        <v>17188896</v>
      </c>
      <c r="F47" s="73">
        <f t="shared" si="6"/>
        <v>17488896</v>
      </c>
      <c r="G47" s="73">
        <f t="shared" si="6"/>
        <v>4877277</v>
      </c>
      <c r="H47" s="74">
        <f t="shared" si="6"/>
        <v>-43029</v>
      </c>
      <c r="I47" s="74">
        <f t="shared" si="6"/>
        <v>1563240</v>
      </c>
      <c r="J47" s="74">
        <f t="shared" si="6"/>
        <v>6397488</v>
      </c>
      <c r="K47" s="74">
        <f t="shared" si="6"/>
        <v>1536036</v>
      </c>
      <c r="L47" s="74">
        <f t="shared" si="6"/>
        <v>1408628</v>
      </c>
      <c r="M47" s="73">
        <f t="shared" si="6"/>
        <v>3795869</v>
      </c>
      <c r="N47" s="73">
        <f t="shared" si="6"/>
        <v>6740533</v>
      </c>
      <c r="O47" s="74">
        <f t="shared" si="6"/>
        <v>1506192</v>
      </c>
      <c r="P47" s="74">
        <f t="shared" si="6"/>
        <v>1505474</v>
      </c>
      <c r="Q47" s="74">
        <f t="shared" si="6"/>
        <v>2914587</v>
      </c>
      <c r="R47" s="74">
        <f t="shared" si="6"/>
        <v>5926253</v>
      </c>
      <c r="S47" s="74">
        <f t="shared" si="6"/>
        <v>1438869</v>
      </c>
      <c r="T47" s="73">
        <f t="shared" si="6"/>
        <v>-5511069</v>
      </c>
      <c r="U47" s="73">
        <f t="shared" si="6"/>
        <v>626559</v>
      </c>
      <c r="V47" s="74">
        <f t="shared" si="6"/>
        <v>-3445641</v>
      </c>
      <c r="W47" s="74">
        <f t="shared" si="6"/>
        <v>15618633</v>
      </c>
      <c r="X47" s="74">
        <f t="shared" si="6"/>
        <v>17488896</v>
      </c>
      <c r="Y47" s="74">
        <f t="shared" si="6"/>
        <v>-1870263</v>
      </c>
      <c r="Z47" s="75">
        <f>+IF(X47&lt;&gt;0,+(Y47/X47)*100,0)</f>
        <v>-10.694002640303882</v>
      </c>
      <c r="AA47" s="76">
        <f>SUM(AA45:AA46)</f>
        <v>17488896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16411585</v>
      </c>
      <c r="D9" s="6"/>
      <c r="E9" s="7">
        <v>17416681</v>
      </c>
      <c r="F9" s="8">
        <v>17963431</v>
      </c>
      <c r="G9" s="8">
        <v>1718707</v>
      </c>
      <c r="H9" s="8">
        <v>1452090</v>
      </c>
      <c r="I9" s="8">
        <v>1449136</v>
      </c>
      <c r="J9" s="8">
        <v>4619933</v>
      </c>
      <c r="K9" s="8">
        <v>1472524</v>
      </c>
      <c r="L9" s="8">
        <v>1465484</v>
      </c>
      <c r="M9" s="8">
        <v>1507398</v>
      </c>
      <c r="N9" s="8">
        <v>4445406</v>
      </c>
      <c r="O9" s="8">
        <v>1374889</v>
      </c>
      <c r="P9" s="8">
        <v>1478043</v>
      </c>
      <c r="Q9" s="8">
        <v>1475743</v>
      </c>
      <c r="R9" s="8">
        <v>4328675</v>
      </c>
      <c r="S9" s="8">
        <v>1461852</v>
      </c>
      <c r="T9" s="8">
        <v>1469966</v>
      </c>
      <c r="U9" s="8">
        <v>1445652</v>
      </c>
      <c r="V9" s="8">
        <v>4377470</v>
      </c>
      <c r="W9" s="8">
        <v>17771484</v>
      </c>
      <c r="X9" s="8">
        <v>17963431</v>
      </c>
      <c r="Y9" s="8">
        <v>-191947</v>
      </c>
      <c r="Z9" s="2">
        <v>-1.0685430862289058</v>
      </c>
      <c r="AA9" s="6">
        <v>17963431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984906</v>
      </c>
      <c r="D13" s="6"/>
      <c r="E13" s="7">
        <v>1032305</v>
      </c>
      <c r="F13" s="8">
        <v>1032305</v>
      </c>
      <c r="G13" s="8">
        <v>90533</v>
      </c>
      <c r="H13" s="8">
        <v>93695</v>
      </c>
      <c r="I13" s="8">
        <v>94774</v>
      </c>
      <c r="J13" s="8">
        <v>279002</v>
      </c>
      <c r="K13" s="8">
        <v>97114</v>
      </c>
      <c r="L13" s="8">
        <v>100344</v>
      </c>
      <c r="M13" s="8">
        <v>97905</v>
      </c>
      <c r="N13" s="8">
        <v>295363</v>
      </c>
      <c r="O13" s="8">
        <v>109770</v>
      </c>
      <c r="P13" s="8">
        <v>113041</v>
      </c>
      <c r="Q13" s="8">
        <v>117894</v>
      </c>
      <c r="R13" s="8">
        <v>340705</v>
      </c>
      <c r="S13" s="8">
        <v>118797</v>
      </c>
      <c r="T13" s="8">
        <v>127839</v>
      </c>
      <c r="U13" s="8">
        <v>111973</v>
      </c>
      <c r="V13" s="8">
        <v>358609</v>
      </c>
      <c r="W13" s="8">
        <v>1273679</v>
      </c>
      <c r="X13" s="8">
        <v>1032305</v>
      </c>
      <c r="Y13" s="8">
        <v>241374</v>
      </c>
      <c r="Z13" s="2">
        <v>23.382043097727902</v>
      </c>
      <c r="AA13" s="6">
        <v>1032305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10422861</v>
      </c>
      <c r="D18" s="6"/>
      <c r="E18" s="7">
        <v>10724287</v>
      </c>
      <c r="F18" s="8">
        <v>10724287</v>
      </c>
      <c r="G18" s="8">
        <v>4468453</v>
      </c>
      <c r="H18" s="8"/>
      <c r="I18" s="8"/>
      <c r="J18" s="8">
        <v>4468453</v>
      </c>
      <c r="K18" s="8"/>
      <c r="L18" s="8"/>
      <c r="M18" s="8">
        <v>4468453</v>
      </c>
      <c r="N18" s="8">
        <v>4468453</v>
      </c>
      <c r="O18" s="8"/>
      <c r="P18" s="8"/>
      <c r="Q18" s="8">
        <v>1787381</v>
      </c>
      <c r="R18" s="8">
        <v>1787381</v>
      </c>
      <c r="S18" s="8"/>
      <c r="T18" s="8"/>
      <c r="U18" s="8"/>
      <c r="V18" s="8"/>
      <c r="W18" s="8">
        <v>10724287</v>
      </c>
      <c r="X18" s="8">
        <v>10724287</v>
      </c>
      <c r="Y18" s="8"/>
      <c r="Z18" s="2"/>
      <c r="AA18" s="6">
        <v>10724287</v>
      </c>
    </row>
    <row r="19" spans="1:27" x14ac:dyDescent="0.25">
      <c r="A19" s="23" t="s">
        <v>46</v>
      </c>
      <c r="B19" s="29" t="s">
        <v>32</v>
      </c>
      <c r="C19" s="6">
        <v>4674667</v>
      </c>
      <c r="D19" s="6"/>
      <c r="E19" s="7">
        <v>1345570</v>
      </c>
      <c r="F19" s="26">
        <v>2451809</v>
      </c>
      <c r="G19" s="26">
        <v>490624</v>
      </c>
      <c r="H19" s="26">
        <v>408600</v>
      </c>
      <c r="I19" s="26">
        <v>407224</v>
      </c>
      <c r="J19" s="26">
        <v>1306448</v>
      </c>
      <c r="K19" s="26">
        <v>414109</v>
      </c>
      <c r="L19" s="26">
        <v>413351</v>
      </c>
      <c r="M19" s="26">
        <v>417785</v>
      </c>
      <c r="N19" s="26">
        <v>1245245</v>
      </c>
      <c r="O19" s="26">
        <v>415172</v>
      </c>
      <c r="P19" s="26">
        <v>416733</v>
      </c>
      <c r="Q19" s="26">
        <v>416135</v>
      </c>
      <c r="R19" s="26">
        <v>1248040</v>
      </c>
      <c r="S19" s="26">
        <v>412521</v>
      </c>
      <c r="T19" s="26">
        <v>417147</v>
      </c>
      <c r="U19" s="26">
        <v>394460</v>
      </c>
      <c r="V19" s="26">
        <v>1224128</v>
      </c>
      <c r="W19" s="26">
        <v>5023861</v>
      </c>
      <c r="X19" s="26">
        <v>2451809</v>
      </c>
      <c r="Y19" s="26">
        <v>2572052</v>
      </c>
      <c r="Z19" s="27">
        <v>104.90425640822755</v>
      </c>
      <c r="AA19" s="28">
        <v>2451809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32494019</v>
      </c>
      <c r="D21" s="33">
        <f t="shared" si="0"/>
        <v>0</v>
      </c>
      <c r="E21" s="34">
        <f t="shared" si="0"/>
        <v>30518843</v>
      </c>
      <c r="F21" s="35">
        <f t="shared" si="0"/>
        <v>32171832</v>
      </c>
      <c r="G21" s="35">
        <f t="shared" si="0"/>
        <v>6768317</v>
      </c>
      <c r="H21" s="35">
        <f t="shared" si="0"/>
        <v>1954385</v>
      </c>
      <c r="I21" s="35">
        <f t="shared" si="0"/>
        <v>1951134</v>
      </c>
      <c r="J21" s="35">
        <f t="shared" si="0"/>
        <v>10673836</v>
      </c>
      <c r="K21" s="35">
        <f t="shared" si="0"/>
        <v>1983747</v>
      </c>
      <c r="L21" s="35">
        <f t="shared" si="0"/>
        <v>1979179</v>
      </c>
      <c r="M21" s="35">
        <f t="shared" si="0"/>
        <v>6491541</v>
      </c>
      <c r="N21" s="35">
        <f t="shared" si="0"/>
        <v>10454467</v>
      </c>
      <c r="O21" s="35">
        <f t="shared" si="0"/>
        <v>1899831</v>
      </c>
      <c r="P21" s="35">
        <f t="shared" si="0"/>
        <v>2007817</v>
      </c>
      <c r="Q21" s="35">
        <f t="shared" si="0"/>
        <v>3797153</v>
      </c>
      <c r="R21" s="35">
        <f t="shared" si="0"/>
        <v>7704801</v>
      </c>
      <c r="S21" s="35">
        <f t="shared" si="0"/>
        <v>1993170</v>
      </c>
      <c r="T21" s="35">
        <f t="shared" si="0"/>
        <v>2014952</v>
      </c>
      <c r="U21" s="35">
        <f t="shared" si="0"/>
        <v>1952085</v>
      </c>
      <c r="V21" s="35">
        <f t="shared" si="0"/>
        <v>5960207</v>
      </c>
      <c r="W21" s="35">
        <f t="shared" si="0"/>
        <v>34793311</v>
      </c>
      <c r="X21" s="35">
        <f t="shared" si="0"/>
        <v>32171832</v>
      </c>
      <c r="Y21" s="35">
        <f t="shared" si="0"/>
        <v>2621479</v>
      </c>
      <c r="Z21" s="36">
        <f>+IF(X21&lt;&gt;0,+(Y21/X21)*100,0)</f>
        <v>8.1483671803334055</v>
      </c>
      <c r="AA21" s="33">
        <f>SUM(AA5:AA20)</f>
        <v>32171832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13664676</v>
      </c>
      <c r="D24" s="6"/>
      <c r="E24" s="7">
        <v>13853586</v>
      </c>
      <c r="F24" s="8">
        <v>14471591</v>
      </c>
      <c r="G24" s="8">
        <v>1016451</v>
      </c>
      <c r="H24" s="8">
        <v>978976</v>
      </c>
      <c r="I24" s="8">
        <v>1078131</v>
      </c>
      <c r="J24" s="8">
        <v>3073558</v>
      </c>
      <c r="K24" s="8">
        <v>1393179</v>
      </c>
      <c r="L24" s="8">
        <v>1040500</v>
      </c>
      <c r="M24" s="8">
        <v>1895327</v>
      </c>
      <c r="N24" s="8">
        <v>4329006</v>
      </c>
      <c r="O24" s="8">
        <v>1142180</v>
      </c>
      <c r="P24" s="8">
        <v>1076542</v>
      </c>
      <c r="Q24" s="8">
        <v>1011654</v>
      </c>
      <c r="R24" s="8">
        <v>3230376</v>
      </c>
      <c r="S24" s="8">
        <v>1102881</v>
      </c>
      <c r="T24" s="8">
        <v>1136609</v>
      </c>
      <c r="U24" s="8">
        <v>1015544</v>
      </c>
      <c r="V24" s="8">
        <v>3255034</v>
      </c>
      <c r="W24" s="8">
        <v>13887974</v>
      </c>
      <c r="X24" s="8">
        <v>14471591</v>
      </c>
      <c r="Y24" s="8">
        <v>-583617</v>
      </c>
      <c r="Z24" s="2">
        <v>-4.0328461466330827</v>
      </c>
      <c r="AA24" s="6">
        <v>14471591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-646</v>
      </c>
      <c r="D26" s="6"/>
      <c r="E26" s="7">
        <v>4902349</v>
      </c>
      <c r="F26" s="8">
        <v>4902349</v>
      </c>
      <c r="G26" s="8"/>
      <c r="H26" s="8"/>
      <c r="I26" s="8"/>
      <c r="J26" s="8"/>
      <c r="K26" s="8">
        <v>183366</v>
      </c>
      <c r="L26" s="8"/>
      <c r="M26" s="8">
        <v>30012</v>
      </c>
      <c r="N26" s="8">
        <v>213378</v>
      </c>
      <c r="O26" s="8"/>
      <c r="P26" s="8"/>
      <c r="Q26" s="8"/>
      <c r="R26" s="8"/>
      <c r="S26" s="8">
        <v>142265</v>
      </c>
      <c r="T26" s="8"/>
      <c r="U26" s="8">
        <v>1692986</v>
      </c>
      <c r="V26" s="8">
        <v>1835251</v>
      </c>
      <c r="W26" s="8">
        <v>2048629</v>
      </c>
      <c r="X26" s="8">
        <v>4902349</v>
      </c>
      <c r="Y26" s="8">
        <v>-2853720</v>
      </c>
      <c r="Z26" s="2">
        <v>-58.211277899635462</v>
      </c>
      <c r="AA26" s="6">
        <v>4902349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581757</v>
      </c>
      <c r="F27" s="8">
        <v>581757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>
        <v>18502</v>
      </c>
      <c r="V27" s="8">
        <v>18502</v>
      </c>
      <c r="W27" s="8">
        <v>18502</v>
      </c>
      <c r="X27" s="8">
        <v>581757</v>
      </c>
      <c r="Y27" s="8">
        <v>-563255</v>
      </c>
      <c r="Z27" s="2">
        <v>-96.819634314670893</v>
      </c>
      <c r="AA27" s="6">
        <v>581757</v>
      </c>
    </row>
    <row r="28" spans="1:27" x14ac:dyDescent="0.25">
      <c r="A28" s="25" t="s">
        <v>54</v>
      </c>
      <c r="B28" s="24" t="s">
        <v>32</v>
      </c>
      <c r="C28" s="6">
        <v>3812403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1323199</v>
      </c>
      <c r="D30" s="6"/>
      <c r="E30" s="7">
        <v>1400000</v>
      </c>
      <c r="F30" s="8">
        <v>1960000</v>
      </c>
      <c r="G30" s="8">
        <v>183545</v>
      </c>
      <c r="H30" s="8">
        <v>138633</v>
      </c>
      <c r="I30" s="8">
        <v>211621</v>
      </c>
      <c r="J30" s="8">
        <v>533799</v>
      </c>
      <c r="K30" s="8">
        <v>133307</v>
      </c>
      <c r="L30" s="8">
        <v>179602</v>
      </c>
      <c r="M30" s="8">
        <v>232406</v>
      </c>
      <c r="N30" s="8">
        <v>545315</v>
      </c>
      <c r="O30" s="8">
        <v>210128</v>
      </c>
      <c r="P30" s="8">
        <v>140080</v>
      </c>
      <c r="Q30" s="8">
        <v>291510</v>
      </c>
      <c r="R30" s="8">
        <v>641718</v>
      </c>
      <c r="S30" s="8">
        <v>156758</v>
      </c>
      <c r="T30" s="8">
        <v>188158</v>
      </c>
      <c r="U30" s="8">
        <v>133282</v>
      </c>
      <c r="V30" s="8">
        <v>478198</v>
      </c>
      <c r="W30" s="8">
        <v>2199030</v>
      </c>
      <c r="X30" s="8">
        <v>1960000</v>
      </c>
      <c r="Y30" s="8">
        <v>239030</v>
      </c>
      <c r="Z30" s="2">
        <v>12.195408163265306</v>
      </c>
      <c r="AA30" s="6">
        <v>1960000</v>
      </c>
    </row>
    <row r="31" spans="1:27" x14ac:dyDescent="0.25">
      <c r="A31" s="25" t="s">
        <v>57</v>
      </c>
      <c r="B31" s="24" t="s">
        <v>32</v>
      </c>
      <c r="C31" s="6">
        <v>7969030</v>
      </c>
      <c r="D31" s="6"/>
      <c r="E31" s="7">
        <v>8642372</v>
      </c>
      <c r="F31" s="8">
        <v>8329000</v>
      </c>
      <c r="G31" s="8">
        <v>601799</v>
      </c>
      <c r="H31" s="8">
        <v>538247</v>
      </c>
      <c r="I31" s="8">
        <v>491694</v>
      </c>
      <c r="J31" s="8">
        <v>1631740</v>
      </c>
      <c r="K31" s="8">
        <v>658162</v>
      </c>
      <c r="L31" s="8">
        <v>646426</v>
      </c>
      <c r="M31" s="8">
        <v>526708</v>
      </c>
      <c r="N31" s="8">
        <v>1831296</v>
      </c>
      <c r="O31" s="8">
        <v>627026</v>
      </c>
      <c r="P31" s="8">
        <v>551709</v>
      </c>
      <c r="Q31" s="8">
        <v>603815</v>
      </c>
      <c r="R31" s="8">
        <v>1782550</v>
      </c>
      <c r="S31" s="8">
        <v>603393</v>
      </c>
      <c r="T31" s="8">
        <v>545523</v>
      </c>
      <c r="U31" s="8">
        <v>182740</v>
      </c>
      <c r="V31" s="8">
        <v>1331656</v>
      </c>
      <c r="W31" s="8">
        <v>6577242</v>
      </c>
      <c r="X31" s="8">
        <v>8329000</v>
      </c>
      <c r="Y31" s="8">
        <v>-1751758</v>
      </c>
      <c r="Z31" s="2">
        <v>-21.032032656981631</v>
      </c>
      <c r="AA31" s="6">
        <v>8329000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10744478</v>
      </c>
      <c r="D33" s="6"/>
      <c r="E33" s="7">
        <v>2177535</v>
      </c>
      <c r="F33" s="8">
        <v>2476845</v>
      </c>
      <c r="G33" s="8">
        <v>190408</v>
      </c>
      <c r="H33" s="8">
        <v>209553</v>
      </c>
      <c r="I33" s="8">
        <v>614398</v>
      </c>
      <c r="J33" s="8">
        <v>1014359</v>
      </c>
      <c r="K33" s="8">
        <v>46383</v>
      </c>
      <c r="L33" s="8">
        <v>15535</v>
      </c>
      <c r="M33" s="8">
        <v>401298</v>
      </c>
      <c r="N33" s="8">
        <v>463216</v>
      </c>
      <c r="O33" s="8">
        <v>133546</v>
      </c>
      <c r="P33" s="8">
        <v>185903</v>
      </c>
      <c r="Q33" s="8">
        <v>40691</v>
      </c>
      <c r="R33" s="8">
        <v>360140</v>
      </c>
      <c r="S33" s="8">
        <v>195405</v>
      </c>
      <c r="T33" s="8">
        <v>283826</v>
      </c>
      <c r="U33" s="8">
        <v>66837</v>
      </c>
      <c r="V33" s="8">
        <v>546068</v>
      </c>
      <c r="W33" s="8">
        <v>2383783</v>
      </c>
      <c r="X33" s="8">
        <v>2476845</v>
      </c>
      <c r="Y33" s="8">
        <v>-93062</v>
      </c>
      <c r="Z33" s="2">
        <v>-3.7572799266809191</v>
      </c>
      <c r="AA33" s="6">
        <v>2476845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37513140</v>
      </c>
      <c r="D35" s="33">
        <f>SUM(D24:D34)</f>
        <v>0</v>
      </c>
      <c r="E35" s="34">
        <f t="shared" si="1"/>
        <v>31557599</v>
      </c>
      <c r="F35" s="35">
        <f t="shared" si="1"/>
        <v>32721542</v>
      </c>
      <c r="G35" s="35">
        <f t="shared" si="1"/>
        <v>1992203</v>
      </c>
      <c r="H35" s="35">
        <f t="shared" si="1"/>
        <v>1865409</v>
      </c>
      <c r="I35" s="35">
        <f t="shared" si="1"/>
        <v>2395844</v>
      </c>
      <c r="J35" s="35">
        <f t="shared" si="1"/>
        <v>6253456</v>
      </c>
      <c r="K35" s="35">
        <f t="shared" si="1"/>
        <v>2414397</v>
      </c>
      <c r="L35" s="35">
        <f t="shared" si="1"/>
        <v>1882063</v>
      </c>
      <c r="M35" s="35">
        <f t="shared" si="1"/>
        <v>3085751</v>
      </c>
      <c r="N35" s="35">
        <f t="shared" si="1"/>
        <v>7382211</v>
      </c>
      <c r="O35" s="35">
        <f t="shared" si="1"/>
        <v>2112880</v>
      </c>
      <c r="P35" s="35">
        <f t="shared" si="1"/>
        <v>1954234</v>
      </c>
      <c r="Q35" s="35">
        <f t="shared" si="1"/>
        <v>1947670</v>
      </c>
      <c r="R35" s="35">
        <f t="shared" si="1"/>
        <v>6014784</v>
      </c>
      <c r="S35" s="35">
        <f t="shared" si="1"/>
        <v>2200702</v>
      </c>
      <c r="T35" s="35">
        <f t="shared" si="1"/>
        <v>2154116</v>
      </c>
      <c r="U35" s="35">
        <f t="shared" si="1"/>
        <v>3109891</v>
      </c>
      <c r="V35" s="35">
        <f t="shared" si="1"/>
        <v>7464709</v>
      </c>
      <c r="W35" s="35">
        <f t="shared" si="1"/>
        <v>27115160</v>
      </c>
      <c r="X35" s="35">
        <f t="shared" si="1"/>
        <v>32721542</v>
      </c>
      <c r="Y35" s="35">
        <f t="shared" si="1"/>
        <v>-5606382</v>
      </c>
      <c r="Z35" s="36">
        <f>+IF(X35&lt;&gt;0,+(Y35/X35)*100,0)</f>
        <v>-17.133611857289608</v>
      </c>
      <c r="AA35" s="33">
        <f>SUM(AA24:AA34)</f>
        <v>32721542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-5019121</v>
      </c>
      <c r="D37" s="46">
        <f>+D21-D35</f>
        <v>0</v>
      </c>
      <c r="E37" s="47">
        <f t="shared" si="2"/>
        <v>-1038756</v>
      </c>
      <c r="F37" s="48">
        <f t="shared" si="2"/>
        <v>-549710</v>
      </c>
      <c r="G37" s="48">
        <f t="shared" si="2"/>
        <v>4776114</v>
      </c>
      <c r="H37" s="48">
        <f t="shared" si="2"/>
        <v>88976</v>
      </c>
      <c r="I37" s="48">
        <f t="shared" si="2"/>
        <v>-444710</v>
      </c>
      <c r="J37" s="48">
        <f t="shared" si="2"/>
        <v>4420380</v>
      </c>
      <c r="K37" s="48">
        <f t="shared" si="2"/>
        <v>-430650</v>
      </c>
      <c r="L37" s="48">
        <f t="shared" si="2"/>
        <v>97116</v>
      </c>
      <c r="M37" s="48">
        <f t="shared" si="2"/>
        <v>3405790</v>
      </c>
      <c r="N37" s="48">
        <f t="shared" si="2"/>
        <v>3072256</v>
      </c>
      <c r="O37" s="48">
        <f t="shared" si="2"/>
        <v>-213049</v>
      </c>
      <c r="P37" s="48">
        <f t="shared" si="2"/>
        <v>53583</v>
      </c>
      <c r="Q37" s="48">
        <f t="shared" si="2"/>
        <v>1849483</v>
      </c>
      <c r="R37" s="48">
        <f t="shared" si="2"/>
        <v>1690017</v>
      </c>
      <c r="S37" s="48">
        <f t="shared" si="2"/>
        <v>-207532</v>
      </c>
      <c r="T37" s="48">
        <f t="shared" si="2"/>
        <v>-139164</v>
      </c>
      <c r="U37" s="48">
        <f t="shared" si="2"/>
        <v>-1157806</v>
      </c>
      <c r="V37" s="48">
        <f t="shared" si="2"/>
        <v>-1504502</v>
      </c>
      <c r="W37" s="48">
        <f t="shared" si="2"/>
        <v>7678151</v>
      </c>
      <c r="X37" s="48">
        <f>IF(F21=F35,0,X21-X35)</f>
        <v>-549710</v>
      </c>
      <c r="Y37" s="48">
        <f t="shared" si="2"/>
        <v>8227861</v>
      </c>
      <c r="Z37" s="49">
        <f>+IF(X37&lt;&gt;0,+(Y37/X37)*100,0)</f>
        <v>-1496.7639300722199</v>
      </c>
      <c r="AA37" s="46">
        <f>+AA21-AA35</f>
        <v>-549710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-5019121</v>
      </c>
      <c r="D41" s="56">
        <f>SUM(D37:D40)</f>
        <v>0</v>
      </c>
      <c r="E41" s="57">
        <f t="shared" si="3"/>
        <v>-1038756</v>
      </c>
      <c r="F41" s="58">
        <f t="shared" si="3"/>
        <v>-549710</v>
      </c>
      <c r="G41" s="58">
        <f t="shared" si="3"/>
        <v>4776114</v>
      </c>
      <c r="H41" s="58">
        <f t="shared" si="3"/>
        <v>88976</v>
      </c>
      <c r="I41" s="58">
        <f t="shared" si="3"/>
        <v>-444710</v>
      </c>
      <c r="J41" s="58">
        <f t="shared" si="3"/>
        <v>4420380</v>
      </c>
      <c r="K41" s="58">
        <f t="shared" si="3"/>
        <v>-430650</v>
      </c>
      <c r="L41" s="58">
        <f t="shared" si="3"/>
        <v>97116</v>
      </c>
      <c r="M41" s="58">
        <f t="shared" si="3"/>
        <v>3405790</v>
      </c>
      <c r="N41" s="58">
        <f t="shared" si="3"/>
        <v>3072256</v>
      </c>
      <c r="O41" s="58">
        <f t="shared" si="3"/>
        <v>-213049</v>
      </c>
      <c r="P41" s="58">
        <f t="shared" si="3"/>
        <v>53583</v>
      </c>
      <c r="Q41" s="58">
        <f t="shared" si="3"/>
        <v>1849483</v>
      </c>
      <c r="R41" s="58">
        <f t="shared" si="3"/>
        <v>1690017</v>
      </c>
      <c r="S41" s="58">
        <f t="shared" si="3"/>
        <v>-207532</v>
      </c>
      <c r="T41" s="58">
        <f t="shared" si="3"/>
        <v>-139164</v>
      </c>
      <c r="U41" s="58">
        <f t="shared" si="3"/>
        <v>-1157806</v>
      </c>
      <c r="V41" s="58">
        <f t="shared" si="3"/>
        <v>-1504502</v>
      </c>
      <c r="W41" s="58">
        <f t="shared" si="3"/>
        <v>7678151</v>
      </c>
      <c r="X41" s="58">
        <f t="shared" si="3"/>
        <v>-549710</v>
      </c>
      <c r="Y41" s="58">
        <f t="shared" si="3"/>
        <v>8227861</v>
      </c>
      <c r="Z41" s="59">
        <f>+IF(X41&lt;&gt;0,+(Y41/X41)*100,0)</f>
        <v>-1496.7639300722199</v>
      </c>
      <c r="AA41" s="56">
        <f>SUM(AA37:AA40)</f>
        <v>-549710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-5019121</v>
      </c>
      <c r="D43" s="64">
        <f>+D41-D42</f>
        <v>0</v>
      </c>
      <c r="E43" s="65">
        <f t="shared" si="4"/>
        <v>-1038756</v>
      </c>
      <c r="F43" s="66">
        <f t="shared" si="4"/>
        <v>-549710</v>
      </c>
      <c r="G43" s="66">
        <f t="shared" si="4"/>
        <v>4776114</v>
      </c>
      <c r="H43" s="66">
        <f t="shared" si="4"/>
        <v>88976</v>
      </c>
      <c r="I43" s="66">
        <f t="shared" si="4"/>
        <v>-444710</v>
      </c>
      <c r="J43" s="66">
        <f t="shared" si="4"/>
        <v>4420380</v>
      </c>
      <c r="K43" s="66">
        <f t="shared" si="4"/>
        <v>-430650</v>
      </c>
      <c r="L43" s="66">
        <f t="shared" si="4"/>
        <v>97116</v>
      </c>
      <c r="M43" s="66">
        <f t="shared" si="4"/>
        <v>3405790</v>
      </c>
      <c r="N43" s="66">
        <f t="shared" si="4"/>
        <v>3072256</v>
      </c>
      <c r="O43" s="66">
        <f t="shared" si="4"/>
        <v>-213049</v>
      </c>
      <c r="P43" s="66">
        <f t="shared" si="4"/>
        <v>53583</v>
      </c>
      <c r="Q43" s="66">
        <f t="shared" si="4"/>
        <v>1849483</v>
      </c>
      <c r="R43" s="66">
        <f t="shared" si="4"/>
        <v>1690017</v>
      </c>
      <c r="S43" s="66">
        <f t="shared" si="4"/>
        <v>-207532</v>
      </c>
      <c r="T43" s="66">
        <f t="shared" si="4"/>
        <v>-139164</v>
      </c>
      <c r="U43" s="66">
        <f t="shared" si="4"/>
        <v>-1157806</v>
      </c>
      <c r="V43" s="66">
        <f t="shared" si="4"/>
        <v>-1504502</v>
      </c>
      <c r="W43" s="66">
        <f t="shared" si="4"/>
        <v>7678151</v>
      </c>
      <c r="X43" s="66">
        <f t="shared" si="4"/>
        <v>-549710</v>
      </c>
      <c r="Y43" s="66">
        <f t="shared" si="4"/>
        <v>8227861</v>
      </c>
      <c r="Z43" s="67">
        <f>+IF(X43&lt;&gt;0,+(Y43/X43)*100,0)</f>
        <v>-1496.7639300722199</v>
      </c>
      <c r="AA43" s="64">
        <f>+AA41-AA42</f>
        <v>-549710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-5019121</v>
      </c>
      <c r="D45" s="56">
        <f>SUM(D43:D44)</f>
        <v>0</v>
      </c>
      <c r="E45" s="57">
        <f t="shared" si="5"/>
        <v>-1038756</v>
      </c>
      <c r="F45" s="58">
        <f t="shared" si="5"/>
        <v>-549710</v>
      </c>
      <c r="G45" s="58">
        <f t="shared" si="5"/>
        <v>4776114</v>
      </c>
      <c r="H45" s="58">
        <f t="shared" si="5"/>
        <v>88976</v>
      </c>
      <c r="I45" s="58">
        <f t="shared" si="5"/>
        <v>-444710</v>
      </c>
      <c r="J45" s="58">
        <f t="shared" si="5"/>
        <v>4420380</v>
      </c>
      <c r="K45" s="58">
        <f t="shared" si="5"/>
        <v>-430650</v>
      </c>
      <c r="L45" s="58">
        <f t="shared" si="5"/>
        <v>97116</v>
      </c>
      <c r="M45" s="58">
        <f t="shared" si="5"/>
        <v>3405790</v>
      </c>
      <c r="N45" s="58">
        <f t="shared" si="5"/>
        <v>3072256</v>
      </c>
      <c r="O45" s="58">
        <f t="shared" si="5"/>
        <v>-213049</v>
      </c>
      <c r="P45" s="58">
        <f t="shared" si="5"/>
        <v>53583</v>
      </c>
      <c r="Q45" s="58">
        <f t="shared" si="5"/>
        <v>1849483</v>
      </c>
      <c r="R45" s="58">
        <f t="shared" si="5"/>
        <v>1690017</v>
      </c>
      <c r="S45" s="58">
        <f t="shared" si="5"/>
        <v>-207532</v>
      </c>
      <c r="T45" s="58">
        <f t="shared" si="5"/>
        <v>-139164</v>
      </c>
      <c r="U45" s="58">
        <f t="shared" si="5"/>
        <v>-1157806</v>
      </c>
      <c r="V45" s="58">
        <f t="shared" si="5"/>
        <v>-1504502</v>
      </c>
      <c r="W45" s="58">
        <f t="shared" si="5"/>
        <v>7678151</v>
      </c>
      <c r="X45" s="58">
        <f t="shared" si="5"/>
        <v>-549710</v>
      </c>
      <c r="Y45" s="58">
        <f t="shared" si="5"/>
        <v>8227861</v>
      </c>
      <c r="Z45" s="59">
        <f>+IF(X45&lt;&gt;0,+(Y45/X45)*100,0)</f>
        <v>-1496.7639300722199</v>
      </c>
      <c r="AA45" s="56">
        <f>SUM(AA43:AA44)</f>
        <v>-549710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-5019121</v>
      </c>
      <c r="D47" s="71">
        <f>SUM(D45:D46)</f>
        <v>0</v>
      </c>
      <c r="E47" s="72">
        <f t="shared" si="6"/>
        <v>-1038756</v>
      </c>
      <c r="F47" s="73">
        <f t="shared" si="6"/>
        <v>-549710</v>
      </c>
      <c r="G47" s="73">
        <f t="shared" si="6"/>
        <v>4776114</v>
      </c>
      <c r="H47" s="74">
        <f t="shared" si="6"/>
        <v>88976</v>
      </c>
      <c r="I47" s="74">
        <f t="shared" si="6"/>
        <v>-444710</v>
      </c>
      <c r="J47" s="74">
        <f t="shared" si="6"/>
        <v>4420380</v>
      </c>
      <c r="K47" s="74">
        <f t="shared" si="6"/>
        <v>-430650</v>
      </c>
      <c r="L47" s="74">
        <f t="shared" si="6"/>
        <v>97116</v>
      </c>
      <c r="M47" s="73">
        <f t="shared" si="6"/>
        <v>3405790</v>
      </c>
      <c r="N47" s="73">
        <f t="shared" si="6"/>
        <v>3072256</v>
      </c>
      <c r="O47" s="74">
        <f t="shared" si="6"/>
        <v>-213049</v>
      </c>
      <c r="P47" s="74">
        <f t="shared" si="6"/>
        <v>53583</v>
      </c>
      <c r="Q47" s="74">
        <f t="shared" si="6"/>
        <v>1849483</v>
      </c>
      <c r="R47" s="74">
        <f t="shared" si="6"/>
        <v>1690017</v>
      </c>
      <c r="S47" s="74">
        <f t="shared" si="6"/>
        <v>-207532</v>
      </c>
      <c r="T47" s="73">
        <f t="shared" si="6"/>
        <v>-139164</v>
      </c>
      <c r="U47" s="73">
        <f t="shared" si="6"/>
        <v>-1157806</v>
      </c>
      <c r="V47" s="74">
        <f t="shared" si="6"/>
        <v>-1504502</v>
      </c>
      <c r="W47" s="74">
        <f t="shared" si="6"/>
        <v>7678151</v>
      </c>
      <c r="X47" s="74">
        <f t="shared" si="6"/>
        <v>-549710</v>
      </c>
      <c r="Y47" s="74">
        <f t="shared" si="6"/>
        <v>8227861</v>
      </c>
      <c r="Z47" s="75">
        <f>+IF(X47&lt;&gt;0,+(Y47/X47)*100,0)</f>
        <v>-1496.7639300722199</v>
      </c>
      <c r="AA47" s="76">
        <f>SUM(AA45:AA46)</f>
        <v>-549710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5297846</v>
      </c>
      <c r="D9" s="6"/>
      <c r="E9" s="7">
        <v>6206873</v>
      </c>
      <c r="F9" s="8">
        <v>5449617</v>
      </c>
      <c r="G9" s="8">
        <v>663339</v>
      </c>
      <c r="H9" s="8"/>
      <c r="I9" s="8">
        <v>441740</v>
      </c>
      <c r="J9" s="8">
        <v>1105079</v>
      </c>
      <c r="K9" s="8"/>
      <c r="L9" s="8">
        <v>866884</v>
      </c>
      <c r="M9" s="8">
        <v>435116</v>
      </c>
      <c r="N9" s="8">
        <v>1302000</v>
      </c>
      <c r="O9" s="8">
        <v>433920</v>
      </c>
      <c r="P9" s="8">
        <v>435715</v>
      </c>
      <c r="Q9" s="8">
        <v>436464</v>
      </c>
      <c r="R9" s="8">
        <v>1306099</v>
      </c>
      <c r="S9" s="8">
        <v>441486</v>
      </c>
      <c r="T9" s="8">
        <v>742</v>
      </c>
      <c r="U9" s="8">
        <v>892818</v>
      </c>
      <c r="V9" s="8">
        <v>1335046</v>
      </c>
      <c r="W9" s="8">
        <v>5048224</v>
      </c>
      <c r="X9" s="8">
        <v>5449617</v>
      </c>
      <c r="Y9" s="8">
        <v>-401393</v>
      </c>
      <c r="Z9" s="2">
        <v>-7.3655267883963216</v>
      </c>
      <c r="AA9" s="6">
        <v>5449617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695262</v>
      </c>
      <c r="D13" s="6"/>
      <c r="E13" s="7">
        <v>642434</v>
      </c>
      <c r="F13" s="8">
        <v>642434</v>
      </c>
      <c r="G13" s="8">
        <v>74706</v>
      </c>
      <c r="H13" s="8"/>
      <c r="I13" s="8">
        <v>79105</v>
      </c>
      <c r="J13" s="8">
        <v>153811</v>
      </c>
      <c r="K13" s="8">
        <v>-113</v>
      </c>
      <c r="L13" s="8">
        <v>80476</v>
      </c>
      <c r="M13" s="8"/>
      <c r="N13" s="8">
        <v>80363</v>
      </c>
      <c r="O13" s="8">
        <v>246618</v>
      </c>
      <c r="P13" s="8">
        <v>-1862</v>
      </c>
      <c r="Q13" s="8">
        <v>261439</v>
      </c>
      <c r="R13" s="8">
        <v>506195</v>
      </c>
      <c r="S13" s="8">
        <v>140932</v>
      </c>
      <c r="T13" s="8"/>
      <c r="U13" s="8">
        <v>340790</v>
      </c>
      <c r="V13" s="8">
        <v>481722</v>
      </c>
      <c r="W13" s="8">
        <v>1222091</v>
      </c>
      <c r="X13" s="8">
        <v>642434</v>
      </c>
      <c r="Y13" s="8">
        <v>579657</v>
      </c>
      <c r="Z13" s="2">
        <v>90.228256910437494</v>
      </c>
      <c r="AA13" s="6">
        <v>642434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13909282</v>
      </c>
      <c r="D18" s="6"/>
      <c r="E18" s="7">
        <v>14378693</v>
      </c>
      <c r="F18" s="8"/>
      <c r="G18" s="8">
        <v>5991096</v>
      </c>
      <c r="H18" s="8"/>
      <c r="I18" s="8"/>
      <c r="J18" s="8">
        <v>5991096</v>
      </c>
      <c r="K18" s="8"/>
      <c r="L18" s="8"/>
      <c r="M18" s="8"/>
      <c r="N18" s="8"/>
      <c r="O18" s="8">
        <v>4792845</v>
      </c>
      <c r="P18" s="8"/>
      <c r="Q18" s="8">
        <v>3594753</v>
      </c>
      <c r="R18" s="8">
        <v>8387598</v>
      </c>
      <c r="S18" s="8"/>
      <c r="T18" s="8"/>
      <c r="U18" s="8"/>
      <c r="V18" s="8"/>
      <c r="W18" s="8">
        <v>14378694</v>
      </c>
      <c r="X18" s="8"/>
      <c r="Y18" s="8">
        <v>14378694</v>
      </c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19902390</v>
      </c>
      <c r="D21" s="33">
        <f t="shared" si="0"/>
        <v>0</v>
      </c>
      <c r="E21" s="34">
        <f t="shared" si="0"/>
        <v>21228000</v>
      </c>
      <c r="F21" s="35">
        <f t="shared" si="0"/>
        <v>6092051</v>
      </c>
      <c r="G21" s="35">
        <f t="shared" si="0"/>
        <v>6729141</v>
      </c>
      <c r="H21" s="35">
        <f t="shared" si="0"/>
        <v>0</v>
      </c>
      <c r="I21" s="35">
        <f t="shared" si="0"/>
        <v>520845</v>
      </c>
      <c r="J21" s="35">
        <f t="shared" si="0"/>
        <v>7249986</v>
      </c>
      <c r="K21" s="35">
        <f t="shared" si="0"/>
        <v>-113</v>
      </c>
      <c r="L21" s="35">
        <f t="shared" si="0"/>
        <v>947360</v>
      </c>
      <c r="M21" s="35">
        <f t="shared" si="0"/>
        <v>435116</v>
      </c>
      <c r="N21" s="35">
        <f t="shared" si="0"/>
        <v>1382363</v>
      </c>
      <c r="O21" s="35">
        <f t="shared" si="0"/>
        <v>5473383</v>
      </c>
      <c r="P21" s="35">
        <f t="shared" si="0"/>
        <v>433853</v>
      </c>
      <c r="Q21" s="35">
        <f t="shared" si="0"/>
        <v>4292656</v>
      </c>
      <c r="R21" s="35">
        <f t="shared" si="0"/>
        <v>10199892</v>
      </c>
      <c r="S21" s="35">
        <f t="shared" si="0"/>
        <v>582418</v>
      </c>
      <c r="T21" s="35">
        <f t="shared" si="0"/>
        <v>742</v>
      </c>
      <c r="U21" s="35">
        <f t="shared" si="0"/>
        <v>1233608</v>
      </c>
      <c r="V21" s="35">
        <f t="shared" si="0"/>
        <v>1816768</v>
      </c>
      <c r="W21" s="35">
        <f t="shared" si="0"/>
        <v>20649009</v>
      </c>
      <c r="X21" s="35">
        <f t="shared" si="0"/>
        <v>6092051</v>
      </c>
      <c r="Y21" s="35">
        <f t="shared" si="0"/>
        <v>14556958</v>
      </c>
      <c r="Z21" s="36">
        <f>+IF(X21&lt;&gt;0,+(Y21/X21)*100,0)</f>
        <v>238.95003505387592</v>
      </c>
      <c r="AA21" s="33">
        <f>SUM(AA5:AA20)</f>
        <v>6092051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2606869</v>
      </c>
      <c r="D24" s="6"/>
      <c r="E24" s="7">
        <v>6598218</v>
      </c>
      <c r="F24" s="8">
        <v>4926956</v>
      </c>
      <c r="G24" s="8"/>
      <c r="H24" s="8">
        <v>365962</v>
      </c>
      <c r="I24" s="8">
        <v>741136</v>
      </c>
      <c r="J24" s="8">
        <v>1107098</v>
      </c>
      <c r="K24" s="8"/>
      <c r="L24" s="8">
        <v>535487</v>
      </c>
      <c r="M24" s="8">
        <v>568530</v>
      </c>
      <c r="N24" s="8">
        <v>1104017</v>
      </c>
      <c r="O24" s="8">
        <v>385510</v>
      </c>
      <c r="P24" s="8">
        <v>371170</v>
      </c>
      <c r="Q24" s="8">
        <v>370885</v>
      </c>
      <c r="R24" s="8">
        <v>1127565</v>
      </c>
      <c r="S24" s="8">
        <v>377665</v>
      </c>
      <c r="T24" s="8">
        <v>377597</v>
      </c>
      <c r="U24" s="8"/>
      <c r="V24" s="8">
        <v>755262</v>
      </c>
      <c r="W24" s="8">
        <v>4093942</v>
      </c>
      <c r="X24" s="8">
        <v>4926956</v>
      </c>
      <c r="Y24" s="8">
        <v>-833014</v>
      </c>
      <c r="Z24" s="2">
        <v>-16.90727499900547</v>
      </c>
      <c r="AA24" s="6">
        <v>4926956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3639393</v>
      </c>
      <c r="D26" s="6"/>
      <c r="E26" s="7">
        <v>2172405</v>
      </c>
      <c r="F26" s="8">
        <v>2172405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2172405</v>
      </c>
      <c r="Y26" s="8">
        <v>-2172405</v>
      </c>
      <c r="Z26" s="2">
        <v>-100</v>
      </c>
      <c r="AA26" s="6">
        <v>2172405</v>
      </c>
    </row>
    <row r="27" spans="1:27" x14ac:dyDescent="0.25">
      <c r="A27" s="25" t="s">
        <v>53</v>
      </c>
      <c r="B27" s="24" t="s">
        <v>32</v>
      </c>
      <c r="C27" s="6">
        <v>1534779</v>
      </c>
      <c r="D27" s="6"/>
      <c r="E27" s="7"/>
      <c r="F27" s="8">
        <v>1500000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1500000</v>
      </c>
      <c r="Y27" s="8">
        <v>-1500000</v>
      </c>
      <c r="Z27" s="2">
        <v>-100</v>
      </c>
      <c r="AA27" s="6">
        <v>1500000</v>
      </c>
    </row>
    <row r="28" spans="1:27" x14ac:dyDescent="0.25">
      <c r="A28" s="25" t="s">
        <v>54</v>
      </c>
      <c r="B28" s="24" t="s">
        <v>32</v>
      </c>
      <c r="C28" s="6">
        <v>7387172</v>
      </c>
      <c r="D28" s="6"/>
      <c r="E28" s="7">
        <v>3801278</v>
      </c>
      <c r="F28" s="8">
        <v>3801278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3801278</v>
      </c>
      <c r="Y28" s="8">
        <v>-3801278</v>
      </c>
      <c r="Z28" s="2">
        <v>-100</v>
      </c>
      <c r="AA28" s="6">
        <v>3801278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287562</v>
      </c>
      <c r="D30" s="6"/>
      <c r="E30" s="7">
        <v>553265</v>
      </c>
      <c r="F30" s="8">
        <v>460000</v>
      </c>
      <c r="G30" s="8"/>
      <c r="H30" s="8"/>
      <c r="I30" s="8"/>
      <c r="J30" s="8"/>
      <c r="K30" s="8"/>
      <c r="L30" s="8"/>
      <c r="M30" s="8"/>
      <c r="N30" s="8"/>
      <c r="O30" s="8">
        <v>60442</v>
      </c>
      <c r="P30" s="8">
        <v>-502</v>
      </c>
      <c r="Q30" s="8">
        <v>19646</v>
      </c>
      <c r="R30" s="8">
        <v>79586</v>
      </c>
      <c r="S30" s="8">
        <v>1895</v>
      </c>
      <c r="T30" s="8">
        <v>3966</v>
      </c>
      <c r="U30" s="8">
        <v>117466</v>
      </c>
      <c r="V30" s="8">
        <v>123327</v>
      </c>
      <c r="W30" s="8">
        <v>202913</v>
      </c>
      <c r="X30" s="8">
        <v>460000</v>
      </c>
      <c r="Y30" s="8">
        <v>-257087</v>
      </c>
      <c r="Z30" s="2">
        <v>-55.888478260869569</v>
      </c>
      <c r="AA30" s="6">
        <v>460000</v>
      </c>
    </row>
    <row r="31" spans="1:27" x14ac:dyDescent="0.25">
      <c r="A31" s="25" t="s">
        <v>57</v>
      </c>
      <c r="B31" s="24" t="s">
        <v>32</v>
      </c>
      <c r="C31" s="6">
        <v>628489</v>
      </c>
      <c r="D31" s="6"/>
      <c r="E31" s="7">
        <v>1873750</v>
      </c>
      <c r="F31" s="8">
        <v>1873750</v>
      </c>
      <c r="G31" s="8"/>
      <c r="H31" s="8"/>
      <c r="I31" s="8">
        <v>4200</v>
      </c>
      <c r="J31" s="8">
        <v>4200</v>
      </c>
      <c r="K31" s="8">
        <v>1739</v>
      </c>
      <c r="L31" s="8">
        <v>12351</v>
      </c>
      <c r="M31" s="8"/>
      <c r="N31" s="8">
        <v>14090</v>
      </c>
      <c r="O31" s="8">
        <v>327699</v>
      </c>
      <c r="P31" s="8">
        <v>117720</v>
      </c>
      <c r="Q31" s="8">
        <v>1652</v>
      </c>
      <c r="R31" s="8">
        <v>447071</v>
      </c>
      <c r="S31" s="8">
        <v>1739</v>
      </c>
      <c r="T31" s="8">
        <v>26835</v>
      </c>
      <c r="U31" s="8">
        <v>5149</v>
      </c>
      <c r="V31" s="8">
        <v>33723</v>
      </c>
      <c r="W31" s="8">
        <v>499084</v>
      </c>
      <c r="X31" s="8">
        <v>1873750</v>
      </c>
      <c r="Y31" s="8">
        <v>-1374666</v>
      </c>
      <c r="Z31" s="2">
        <v>-73.364429619746502</v>
      </c>
      <c r="AA31" s="6">
        <v>1873750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42161</v>
      </c>
      <c r="D33" s="6"/>
      <c r="E33" s="7">
        <v>150000</v>
      </c>
      <c r="F33" s="8">
        <v>62821</v>
      </c>
      <c r="G33" s="8"/>
      <c r="H33" s="8">
        <v>5508</v>
      </c>
      <c r="I33" s="8">
        <v>13491</v>
      </c>
      <c r="J33" s="8">
        <v>18999</v>
      </c>
      <c r="K33" s="8"/>
      <c r="L33" s="8">
        <v>8395</v>
      </c>
      <c r="M33" s="8">
        <v>4873</v>
      </c>
      <c r="N33" s="8">
        <v>13268</v>
      </c>
      <c r="O33" s="8">
        <v>8952</v>
      </c>
      <c r="P33" s="8">
        <v>6634</v>
      </c>
      <c r="Q33" s="8">
        <v>6610</v>
      </c>
      <c r="R33" s="8">
        <v>22196</v>
      </c>
      <c r="S33" s="8">
        <v>6831</v>
      </c>
      <c r="T33" s="8">
        <v>7766</v>
      </c>
      <c r="U33" s="8"/>
      <c r="V33" s="8">
        <v>14597</v>
      </c>
      <c r="W33" s="8">
        <v>69060</v>
      </c>
      <c r="X33" s="8">
        <v>62821</v>
      </c>
      <c r="Y33" s="8">
        <v>6239</v>
      </c>
      <c r="Z33" s="2">
        <v>9.9313923687938743</v>
      </c>
      <c r="AA33" s="6">
        <v>62821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16126425</v>
      </c>
      <c r="D35" s="33">
        <f>SUM(D24:D34)</f>
        <v>0</v>
      </c>
      <c r="E35" s="34">
        <f t="shared" si="1"/>
        <v>15148916</v>
      </c>
      <c r="F35" s="35">
        <f t="shared" si="1"/>
        <v>14797210</v>
      </c>
      <c r="G35" s="35">
        <f t="shared" si="1"/>
        <v>0</v>
      </c>
      <c r="H35" s="35">
        <f t="shared" si="1"/>
        <v>371470</v>
      </c>
      <c r="I35" s="35">
        <f t="shared" si="1"/>
        <v>758827</v>
      </c>
      <c r="J35" s="35">
        <f t="shared" si="1"/>
        <v>1130297</v>
      </c>
      <c r="K35" s="35">
        <f t="shared" si="1"/>
        <v>1739</v>
      </c>
      <c r="L35" s="35">
        <f t="shared" si="1"/>
        <v>556233</v>
      </c>
      <c r="M35" s="35">
        <f t="shared" si="1"/>
        <v>573403</v>
      </c>
      <c r="N35" s="35">
        <f t="shared" si="1"/>
        <v>1131375</v>
      </c>
      <c r="O35" s="35">
        <f t="shared" si="1"/>
        <v>782603</v>
      </c>
      <c r="P35" s="35">
        <f t="shared" si="1"/>
        <v>495022</v>
      </c>
      <c r="Q35" s="35">
        <f t="shared" si="1"/>
        <v>398793</v>
      </c>
      <c r="R35" s="35">
        <f t="shared" si="1"/>
        <v>1676418</v>
      </c>
      <c r="S35" s="35">
        <f t="shared" si="1"/>
        <v>388130</v>
      </c>
      <c r="T35" s="35">
        <f t="shared" si="1"/>
        <v>416164</v>
      </c>
      <c r="U35" s="35">
        <f t="shared" si="1"/>
        <v>122615</v>
      </c>
      <c r="V35" s="35">
        <f t="shared" si="1"/>
        <v>926909</v>
      </c>
      <c r="W35" s="35">
        <f t="shared" si="1"/>
        <v>4864999</v>
      </c>
      <c r="X35" s="35">
        <f t="shared" si="1"/>
        <v>14797210</v>
      </c>
      <c r="Y35" s="35">
        <f t="shared" si="1"/>
        <v>-9932211</v>
      </c>
      <c r="Z35" s="36">
        <f>+IF(X35&lt;&gt;0,+(Y35/X35)*100,0)</f>
        <v>-67.122187223131931</v>
      </c>
      <c r="AA35" s="33">
        <f>SUM(AA24:AA34)</f>
        <v>14797210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3775965</v>
      </c>
      <c r="D37" s="46">
        <f>+D21-D35</f>
        <v>0</v>
      </c>
      <c r="E37" s="47">
        <f t="shared" si="2"/>
        <v>6079084</v>
      </c>
      <c r="F37" s="48">
        <f t="shared" si="2"/>
        <v>-8705159</v>
      </c>
      <c r="G37" s="48">
        <f t="shared" si="2"/>
        <v>6729141</v>
      </c>
      <c r="H37" s="48">
        <f t="shared" si="2"/>
        <v>-371470</v>
      </c>
      <c r="I37" s="48">
        <f t="shared" si="2"/>
        <v>-237982</v>
      </c>
      <c r="J37" s="48">
        <f t="shared" si="2"/>
        <v>6119689</v>
      </c>
      <c r="K37" s="48">
        <f t="shared" si="2"/>
        <v>-1852</v>
      </c>
      <c r="L37" s="48">
        <f t="shared" si="2"/>
        <v>391127</v>
      </c>
      <c r="M37" s="48">
        <f t="shared" si="2"/>
        <v>-138287</v>
      </c>
      <c r="N37" s="48">
        <f t="shared" si="2"/>
        <v>250988</v>
      </c>
      <c r="O37" s="48">
        <f t="shared" si="2"/>
        <v>4690780</v>
      </c>
      <c r="P37" s="48">
        <f t="shared" si="2"/>
        <v>-61169</v>
      </c>
      <c r="Q37" s="48">
        <f t="shared" si="2"/>
        <v>3893863</v>
      </c>
      <c r="R37" s="48">
        <f t="shared" si="2"/>
        <v>8523474</v>
      </c>
      <c r="S37" s="48">
        <f t="shared" si="2"/>
        <v>194288</v>
      </c>
      <c r="T37" s="48">
        <f t="shared" si="2"/>
        <v>-415422</v>
      </c>
      <c r="U37" s="48">
        <f t="shared" si="2"/>
        <v>1110993</v>
      </c>
      <c r="V37" s="48">
        <f t="shared" si="2"/>
        <v>889859</v>
      </c>
      <c r="W37" s="48">
        <f t="shared" si="2"/>
        <v>15784010</v>
      </c>
      <c r="X37" s="48">
        <f>IF(F21=F35,0,X21-X35)</f>
        <v>-8705159</v>
      </c>
      <c r="Y37" s="48">
        <f t="shared" si="2"/>
        <v>24489169</v>
      </c>
      <c r="Z37" s="49">
        <f>+IF(X37&lt;&gt;0,+(Y37/X37)*100,0)</f>
        <v>-281.31788287841727</v>
      </c>
      <c r="AA37" s="46">
        <f>+AA21-AA35</f>
        <v>-8705159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3775965</v>
      </c>
      <c r="D41" s="56">
        <f>SUM(D37:D40)</f>
        <v>0</v>
      </c>
      <c r="E41" s="57">
        <f t="shared" si="3"/>
        <v>6079084</v>
      </c>
      <c r="F41" s="58">
        <f t="shared" si="3"/>
        <v>-8705159</v>
      </c>
      <c r="G41" s="58">
        <f t="shared" si="3"/>
        <v>6729141</v>
      </c>
      <c r="H41" s="58">
        <f t="shared" si="3"/>
        <v>-371470</v>
      </c>
      <c r="I41" s="58">
        <f t="shared" si="3"/>
        <v>-237982</v>
      </c>
      <c r="J41" s="58">
        <f t="shared" si="3"/>
        <v>6119689</v>
      </c>
      <c r="K41" s="58">
        <f t="shared" si="3"/>
        <v>-1852</v>
      </c>
      <c r="L41" s="58">
        <f t="shared" si="3"/>
        <v>391127</v>
      </c>
      <c r="M41" s="58">
        <f t="shared" si="3"/>
        <v>-138287</v>
      </c>
      <c r="N41" s="58">
        <f t="shared" si="3"/>
        <v>250988</v>
      </c>
      <c r="O41" s="58">
        <f t="shared" si="3"/>
        <v>4690780</v>
      </c>
      <c r="P41" s="58">
        <f t="shared" si="3"/>
        <v>-61169</v>
      </c>
      <c r="Q41" s="58">
        <f t="shared" si="3"/>
        <v>3893863</v>
      </c>
      <c r="R41" s="58">
        <f t="shared" si="3"/>
        <v>8523474</v>
      </c>
      <c r="S41" s="58">
        <f t="shared" si="3"/>
        <v>194288</v>
      </c>
      <c r="T41" s="58">
        <f t="shared" si="3"/>
        <v>-415422</v>
      </c>
      <c r="U41" s="58">
        <f t="shared" si="3"/>
        <v>1110993</v>
      </c>
      <c r="V41" s="58">
        <f t="shared" si="3"/>
        <v>889859</v>
      </c>
      <c r="W41" s="58">
        <f t="shared" si="3"/>
        <v>15784010</v>
      </c>
      <c r="X41" s="58">
        <f t="shared" si="3"/>
        <v>-8705159</v>
      </c>
      <c r="Y41" s="58">
        <f t="shared" si="3"/>
        <v>24489169</v>
      </c>
      <c r="Z41" s="59">
        <f>+IF(X41&lt;&gt;0,+(Y41/X41)*100,0)</f>
        <v>-281.31788287841727</v>
      </c>
      <c r="AA41" s="56">
        <f>SUM(AA37:AA40)</f>
        <v>-8705159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3775965</v>
      </c>
      <c r="D43" s="64">
        <f>+D41-D42</f>
        <v>0</v>
      </c>
      <c r="E43" s="65">
        <f t="shared" si="4"/>
        <v>6079084</v>
      </c>
      <c r="F43" s="66">
        <f t="shared" si="4"/>
        <v>-8705159</v>
      </c>
      <c r="G43" s="66">
        <f t="shared" si="4"/>
        <v>6729141</v>
      </c>
      <c r="H43" s="66">
        <f t="shared" si="4"/>
        <v>-371470</v>
      </c>
      <c r="I43" s="66">
        <f t="shared" si="4"/>
        <v>-237982</v>
      </c>
      <c r="J43" s="66">
        <f t="shared" si="4"/>
        <v>6119689</v>
      </c>
      <c r="K43" s="66">
        <f t="shared" si="4"/>
        <v>-1852</v>
      </c>
      <c r="L43" s="66">
        <f t="shared" si="4"/>
        <v>391127</v>
      </c>
      <c r="M43" s="66">
        <f t="shared" si="4"/>
        <v>-138287</v>
      </c>
      <c r="N43" s="66">
        <f t="shared" si="4"/>
        <v>250988</v>
      </c>
      <c r="O43" s="66">
        <f t="shared" si="4"/>
        <v>4690780</v>
      </c>
      <c r="P43" s="66">
        <f t="shared" si="4"/>
        <v>-61169</v>
      </c>
      <c r="Q43" s="66">
        <f t="shared" si="4"/>
        <v>3893863</v>
      </c>
      <c r="R43" s="66">
        <f t="shared" si="4"/>
        <v>8523474</v>
      </c>
      <c r="S43" s="66">
        <f t="shared" si="4"/>
        <v>194288</v>
      </c>
      <c r="T43" s="66">
        <f t="shared" si="4"/>
        <v>-415422</v>
      </c>
      <c r="U43" s="66">
        <f t="shared" si="4"/>
        <v>1110993</v>
      </c>
      <c r="V43" s="66">
        <f t="shared" si="4"/>
        <v>889859</v>
      </c>
      <c r="W43" s="66">
        <f t="shared" si="4"/>
        <v>15784010</v>
      </c>
      <c r="X43" s="66">
        <f t="shared" si="4"/>
        <v>-8705159</v>
      </c>
      <c r="Y43" s="66">
        <f t="shared" si="4"/>
        <v>24489169</v>
      </c>
      <c r="Z43" s="67">
        <f>+IF(X43&lt;&gt;0,+(Y43/X43)*100,0)</f>
        <v>-281.31788287841727</v>
      </c>
      <c r="AA43" s="64">
        <f>+AA41-AA42</f>
        <v>-8705159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3775965</v>
      </c>
      <c r="D45" s="56">
        <f>SUM(D43:D44)</f>
        <v>0</v>
      </c>
      <c r="E45" s="57">
        <f t="shared" si="5"/>
        <v>6079084</v>
      </c>
      <c r="F45" s="58">
        <f t="shared" si="5"/>
        <v>-8705159</v>
      </c>
      <c r="G45" s="58">
        <f t="shared" si="5"/>
        <v>6729141</v>
      </c>
      <c r="H45" s="58">
        <f t="shared" si="5"/>
        <v>-371470</v>
      </c>
      <c r="I45" s="58">
        <f t="shared" si="5"/>
        <v>-237982</v>
      </c>
      <c r="J45" s="58">
        <f t="shared" si="5"/>
        <v>6119689</v>
      </c>
      <c r="K45" s="58">
        <f t="shared" si="5"/>
        <v>-1852</v>
      </c>
      <c r="L45" s="58">
        <f t="shared" si="5"/>
        <v>391127</v>
      </c>
      <c r="M45" s="58">
        <f t="shared" si="5"/>
        <v>-138287</v>
      </c>
      <c r="N45" s="58">
        <f t="shared" si="5"/>
        <v>250988</v>
      </c>
      <c r="O45" s="58">
        <f t="shared" si="5"/>
        <v>4690780</v>
      </c>
      <c r="P45" s="58">
        <f t="shared" si="5"/>
        <v>-61169</v>
      </c>
      <c r="Q45" s="58">
        <f t="shared" si="5"/>
        <v>3893863</v>
      </c>
      <c r="R45" s="58">
        <f t="shared" si="5"/>
        <v>8523474</v>
      </c>
      <c r="S45" s="58">
        <f t="shared" si="5"/>
        <v>194288</v>
      </c>
      <c r="T45" s="58">
        <f t="shared" si="5"/>
        <v>-415422</v>
      </c>
      <c r="U45" s="58">
        <f t="shared" si="5"/>
        <v>1110993</v>
      </c>
      <c r="V45" s="58">
        <f t="shared" si="5"/>
        <v>889859</v>
      </c>
      <c r="W45" s="58">
        <f t="shared" si="5"/>
        <v>15784010</v>
      </c>
      <c r="X45" s="58">
        <f t="shared" si="5"/>
        <v>-8705159</v>
      </c>
      <c r="Y45" s="58">
        <f t="shared" si="5"/>
        <v>24489169</v>
      </c>
      <c r="Z45" s="59">
        <f>+IF(X45&lt;&gt;0,+(Y45/X45)*100,0)</f>
        <v>-281.31788287841727</v>
      </c>
      <c r="AA45" s="56">
        <f>SUM(AA43:AA44)</f>
        <v>-8705159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3775965</v>
      </c>
      <c r="D47" s="71">
        <f>SUM(D45:D46)</f>
        <v>0</v>
      </c>
      <c r="E47" s="72">
        <f t="shared" si="6"/>
        <v>6079084</v>
      </c>
      <c r="F47" s="73">
        <f t="shared" si="6"/>
        <v>-8705159</v>
      </c>
      <c r="G47" s="73">
        <f t="shared" si="6"/>
        <v>6729141</v>
      </c>
      <c r="H47" s="74">
        <f t="shared" si="6"/>
        <v>-371470</v>
      </c>
      <c r="I47" s="74">
        <f t="shared" si="6"/>
        <v>-237982</v>
      </c>
      <c r="J47" s="74">
        <f t="shared" si="6"/>
        <v>6119689</v>
      </c>
      <c r="K47" s="74">
        <f t="shared" si="6"/>
        <v>-1852</v>
      </c>
      <c r="L47" s="74">
        <f t="shared" si="6"/>
        <v>391127</v>
      </c>
      <c r="M47" s="73">
        <f t="shared" si="6"/>
        <v>-138287</v>
      </c>
      <c r="N47" s="73">
        <f t="shared" si="6"/>
        <v>250988</v>
      </c>
      <c r="O47" s="74">
        <f t="shared" si="6"/>
        <v>4690780</v>
      </c>
      <c r="P47" s="74">
        <f t="shared" si="6"/>
        <v>-61169</v>
      </c>
      <c r="Q47" s="74">
        <f t="shared" si="6"/>
        <v>3893863</v>
      </c>
      <c r="R47" s="74">
        <f t="shared" si="6"/>
        <v>8523474</v>
      </c>
      <c r="S47" s="74">
        <f t="shared" si="6"/>
        <v>194288</v>
      </c>
      <c r="T47" s="73">
        <f t="shared" si="6"/>
        <v>-415422</v>
      </c>
      <c r="U47" s="73">
        <f t="shared" si="6"/>
        <v>1110993</v>
      </c>
      <c r="V47" s="74">
        <f t="shared" si="6"/>
        <v>889859</v>
      </c>
      <c r="W47" s="74">
        <f t="shared" si="6"/>
        <v>15784010</v>
      </c>
      <c r="X47" s="74">
        <f t="shared" si="6"/>
        <v>-8705159</v>
      </c>
      <c r="Y47" s="74">
        <f t="shared" si="6"/>
        <v>24489169</v>
      </c>
      <c r="Z47" s="75">
        <f>+IF(X47&lt;&gt;0,+(Y47/X47)*100,0)</f>
        <v>-281.31788287841727</v>
      </c>
      <c r="AA47" s="76">
        <f>SUM(AA45:AA46)</f>
        <v>-8705159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53973635</v>
      </c>
      <c r="D9" s="6"/>
      <c r="E9" s="7">
        <v>55743897</v>
      </c>
      <c r="F9" s="8">
        <v>57811370</v>
      </c>
      <c r="G9" s="8">
        <v>6190955</v>
      </c>
      <c r="H9" s="8">
        <v>4663738</v>
      </c>
      <c r="I9" s="8">
        <v>4676242</v>
      </c>
      <c r="J9" s="8">
        <v>15530935</v>
      </c>
      <c r="K9" s="8">
        <v>4692829</v>
      </c>
      <c r="L9" s="8">
        <v>4693836</v>
      </c>
      <c r="M9" s="8">
        <v>4699110</v>
      </c>
      <c r="N9" s="8">
        <v>14085775</v>
      </c>
      <c r="O9" s="8">
        <v>4702497</v>
      </c>
      <c r="P9" s="8">
        <v>4713517</v>
      </c>
      <c r="Q9" s="8">
        <v>4713234</v>
      </c>
      <c r="R9" s="8">
        <v>14129248</v>
      </c>
      <c r="S9" s="8">
        <v>4671897</v>
      </c>
      <c r="T9" s="8">
        <v>1787265</v>
      </c>
      <c r="U9" s="8">
        <v>4695672</v>
      </c>
      <c r="V9" s="8">
        <v>11154834</v>
      </c>
      <c r="W9" s="8">
        <v>54900792</v>
      </c>
      <c r="X9" s="8">
        <v>57811370</v>
      </c>
      <c r="Y9" s="8">
        <v>-2910578</v>
      </c>
      <c r="Z9" s="2">
        <v>-5.0346117035455134</v>
      </c>
      <c r="AA9" s="6">
        <v>57811370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2579261</v>
      </c>
      <c r="D13" s="6"/>
      <c r="E13" s="7">
        <v>1871302</v>
      </c>
      <c r="F13" s="8">
        <v>3478882</v>
      </c>
      <c r="G13" s="8">
        <v>261028</v>
      </c>
      <c r="H13" s="8">
        <v>273750</v>
      </c>
      <c r="I13" s="8">
        <v>273609</v>
      </c>
      <c r="J13" s="8">
        <v>808387</v>
      </c>
      <c r="K13" s="8">
        <v>275742</v>
      </c>
      <c r="L13" s="8">
        <v>294594</v>
      </c>
      <c r="M13" s="8">
        <v>300023</v>
      </c>
      <c r="N13" s="8">
        <v>870359</v>
      </c>
      <c r="O13" s="8">
        <v>309057</v>
      </c>
      <c r="P13" s="8">
        <v>325394</v>
      </c>
      <c r="Q13" s="8">
        <v>334192</v>
      </c>
      <c r="R13" s="8">
        <v>968643</v>
      </c>
      <c r="S13" s="8">
        <v>348444</v>
      </c>
      <c r="T13" s="8">
        <v>356327</v>
      </c>
      <c r="U13" s="8">
        <v>384896</v>
      </c>
      <c r="V13" s="8">
        <v>1089667</v>
      </c>
      <c r="W13" s="8">
        <v>3737056</v>
      </c>
      <c r="X13" s="8">
        <v>3478882</v>
      </c>
      <c r="Y13" s="8">
        <v>258174</v>
      </c>
      <c r="Z13" s="2">
        <v>7.421177263270212</v>
      </c>
      <c r="AA13" s="6">
        <v>3478882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16968661</v>
      </c>
      <c r="D18" s="6"/>
      <c r="E18" s="7">
        <v>15535525</v>
      </c>
      <c r="F18" s="8">
        <v>19423026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19423026</v>
      </c>
      <c r="Y18" s="8">
        <v>-19423026</v>
      </c>
      <c r="Z18" s="2">
        <v>-100</v>
      </c>
      <c r="AA18" s="6">
        <v>19423026</v>
      </c>
    </row>
    <row r="19" spans="1:27" x14ac:dyDescent="0.25">
      <c r="A19" s="23" t="s">
        <v>46</v>
      </c>
      <c r="B19" s="29" t="s">
        <v>32</v>
      </c>
      <c r="C19" s="6">
        <v>108383</v>
      </c>
      <c r="D19" s="6"/>
      <c r="E19" s="7">
        <v>3084</v>
      </c>
      <c r="F19" s="26">
        <v>272782</v>
      </c>
      <c r="G19" s="26">
        <v>318971</v>
      </c>
      <c r="H19" s="26"/>
      <c r="I19" s="26"/>
      <c r="J19" s="26">
        <v>318971</v>
      </c>
      <c r="K19" s="26"/>
      <c r="L19" s="26">
        <v>-46189</v>
      </c>
      <c r="M19" s="26"/>
      <c r="N19" s="26">
        <v>-46189</v>
      </c>
      <c r="O19" s="26"/>
      <c r="P19" s="26">
        <v>-12552</v>
      </c>
      <c r="Q19" s="26">
        <v>6909</v>
      </c>
      <c r="R19" s="26">
        <v>-5643</v>
      </c>
      <c r="S19" s="26"/>
      <c r="T19" s="26">
        <v>2571</v>
      </c>
      <c r="U19" s="26">
        <v>13405</v>
      </c>
      <c r="V19" s="26">
        <v>15976</v>
      </c>
      <c r="W19" s="26">
        <v>283115</v>
      </c>
      <c r="X19" s="26">
        <v>272782</v>
      </c>
      <c r="Y19" s="26">
        <v>10333</v>
      </c>
      <c r="Z19" s="27">
        <v>3.788006540020969</v>
      </c>
      <c r="AA19" s="28">
        <v>272782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73629940</v>
      </c>
      <c r="D21" s="33">
        <f t="shared" si="0"/>
        <v>0</v>
      </c>
      <c r="E21" s="34">
        <f t="shared" si="0"/>
        <v>73153808</v>
      </c>
      <c r="F21" s="35">
        <f t="shared" si="0"/>
        <v>80986060</v>
      </c>
      <c r="G21" s="35">
        <f t="shared" si="0"/>
        <v>6770954</v>
      </c>
      <c r="H21" s="35">
        <f t="shared" si="0"/>
        <v>4937488</v>
      </c>
      <c r="I21" s="35">
        <f t="shared" si="0"/>
        <v>4949851</v>
      </c>
      <c r="J21" s="35">
        <f t="shared" si="0"/>
        <v>16658293</v>
      </c>
      <c r="K21" s="35">
        <f t="shared" si="0"/>
        <v>4968571</v>
      </c>
      <c r="L21" s="35">
        <f t="shared" si="0"/>
        <v>4942241</v>
      </c>
      <c r="M21" s="35">
        <f t="shared" si="0"/>
        <v>4999133</v>
      </c>
      <c r="N21" s="35">
        <f t="shared" si="0"/>
        <v>14909945</v>
      </c>
      <c r="O21" s="35">
        <f t="shared" si="0"/>
        <v>5011554</v>
      </c>
      <c r="P21" s="35">
        <f t="shared" si="0"/>
        <v>5026359</v>
      </c>
      <c r="Q21" s="35">
        <f t="shared" si="0"/>
        <v>5054335</v>
      </c>
      <c r="R21" s="35">
        <f t="shared" si="0"/>
        <v>15092248</v>
      </c>
      <c r="S21" s="35">
        <f t="shared" si="0"/>
        <v>5020341</v>
      </c>
      <c r="T21" s="35">
        <f t="shared" si="0"/>
        <v>2146163</v>
      </c>
      <c r="U21" s="35">
        <f t="shared" si="0"/>
        <v>5093973</v>
      </c>
      <c r="V21" s="35">
        <f t="shared" si="0"/>
        <v>12260477</v>
      </c>
      <c r="W21" s="35">
        <f t="shared" si="0"/>
        <v>58920963</v>
      </c>
      <c r="X21" s="35">
        <f t="shared" si="0"/>
        <v>80986060</v>
      </c>
      <c r="Y21" s="35">
        <f t="shared" si="0"/>
        <v>-22065097</v>
      </c>
      <c r="Z21" s="36">
        <f>+IF(X21&lt;&gt;0,+(Y21/X21)*100,0)</f>
        <v>-27.24554941924573</v>
      </c>
      <c r="AA21" s="33">
        <f>SUM(AA5:AA20)</f>
        <v>80986060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27627448</v>
      </c>
      <c r="D24" s="6"/>
      <c r="E24" s="7">
        <v>36837037</v>
      </c>
      <c r="F24" s="8">
        <v>35357037</v>
      </c>
      <c r="G24" s="8">
        <v>2633971</v>
      </c>
      <c r="H24" s="8">
        <v>2618917</v>
      </c>
      <c r="I24" s="8">
        <v>2544561</v>
      </c>
      <c r="J24" s="8">
        <v>7797449</v>
      </c>
      <c r="K24" s="8">
        <v>3479547</v>
      </c>
      <c r="L24" s="8">
        <v>4043378</v>
      </c>
      <c r="M24" s="8">
        <v>2768312</v>
      </c>
      <c r="N24" s="8">
        <v>10291237</v>
      </c>
      <c r="O24" s="8">
        <v>2762207</v>
      </c>
      <c r="P24" s="8">
        <v>2647542</v>
      </c>
      <c r="Q24" s="8">
        <v>2525177</v>
      </c>
      <c r="R24" s="8">
        <v>7934926</v>
      </c>
      <c r="S24" s="8">
        <v>2621135</v>
      </c>
      <c r="T24" s="8">
        <v>2637881</v>
      </c>
      <c r="U24" s="8">
        <v>2112023</v>
      </c>
      <c r="V24" s="8">
        <v>7371039</v>
      </c>
      <c r="W24" s="8">
        <v>33394651</v>
      </c>
      <c r="X24" s="8">
        <v>35357037</v>
      </c>
      <c r="Y24" s="8">
        <v>-1962386</v>
      </c>
      <c r="Z24" s="2">
        <v>-5.5501992432227851</v>
      </c>
      <c r="AA24" s="6">
        <v>35357037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9530580</v>
      </c>
      <c r="D26" s="6"/>
      <c r="E26" s="7">
        <v>4104480</v>
      </c>
      <c r="F26" s="8">
        <v>3468682</v>
      </c>
      <c r="G26" s="8"/>
      <c r="H26" s="8"/>
      <c r="I26" s="8"/>
      <c r="J26" s="8"/>
      <c r="K26" s="8"/>
      <c r="L26" s="8"/>
      <c r="M26" s="8"/>
      <c r="N26" s="8"/>
      <c r="O26" s="8"/>
      <c r="P26" s="8">
        <v>586455</v>
      </c>
      <c r="Q26" s="8">
        <v>213499</v>
      </c>
      <c r="R26" s="8">
        <v>799954</v>
      </c>
      <c r="S26" s="8"/>
      <c r="T26" s="8"/>
      <c r="U26" s="8">
        <v>549145</v>
      </c>
      <c r="V26" s="8">
        <v>549145</v>
      </c>
      <c r="W26" s="8">
        <v>1349099</v>
      </c>
      <c r="X26" s="8">
        <v>3468682</v>
      </c>
      <c r="Y26" s="8">
        <v>-2119583</v>
      </c>
      <c r="Z26" s="2">
        <v>-61.106293399048973</v>
      </c>
      <c r="AA26" s="6">
        <v>3468682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1669006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3096428</v>
      </c>
      <c r="D30" s="6"/>
      <c r="E30" s="7">
        <v>3742324</v>
      </c>
      <c r="F30" s="8">
        <v>4064024</v>
      </c>
      <c r="G30" s="8">
        <v>344986</v>
      </c>
      <c r="H30" s="8">
        <v>260262</v>
      </c>
      <c r="I30" s="8">
        <v>288249</v>
      </c>
      <c r="J30" s="8">
        <v>893497</v>
      </c>
      <c r="K30" s="8">
        <v>308017</v>
      </c>
      <c r="L30" s="8">
        <v>310963</v>
      </c>
      <c r="M30" s="8">
        <v>410417</v>
      </c>
      <c r="N30" s="8">
        <v>1029397</v>
      </c>
      <c r="O30" s="8">
        <v>511230</v>
      </c>
      <c r="P30" s="8">
        <v>250257</v>
      </c>
      <c r="Q30" s="8">
        <v>549768</v>
      </c>
      <c r="R30" s="8">
        <v>1311255</v>
      </c>
      <c r="S30" s="8">
        <v>338134</v>
      </c>
      <c r="T30" s="8">
        <v>378640</v>
      </c>
      <c r="U30" s="8">
        <v>203459</v>
      </c>
      <c r="V30" s="8">
        <v>920233</v>
      </c>
      <c r="W30" s="8">
        <v>4154382</v>
      </c>
      <c r="X30" s="8">
        <v>4064024</v>
      </c>
      <c r="Y30" s="8">
        <v>90358</v>
      </c>
      <c r="Z30" s="2">
        <v>2.223362854156373</v>
      </c>
      <c r="AA30" s="6">
        <v>4064024</v>
      </c>
    </row>
    <row r="31" spans="1:27" x14ac:dyDescent="0.25">
      <c r="A31" s="25" t="s">
        <v>57</v>
      </c>
      <c r="B31" s="24" t="s">
        <v>32</v>
      </c>
      <c r="C31" s="6">
        <v>9440324</v>
      </c>
      <c r="D31" s="6"/>
      <c r="E31" s="7">
        <v>7861799</v>
      </c>
      <c r="F31" s="8">
        <v>8221001</v>
      </c>
      <c r="G31" s="8">
        <v>68133</v>
      </c>
      <c r="H31" s="8">
        <v>194957</v>
      </c>
      <c r="I31" s="8">
        <v>357727</v>
      </c>
      <c r="J31" s="8">
        <v>620817</v>
      </c>
      <c r="K31" s="8">
        <v>220013</v>
      </c>
      <c r="L31" s="8">
        <v>2814233</v>
      </c>
      <c r="M31" s="8">
        <v>357066</v>
      </c>
      <c r="N31" s="8">
        <v>3391312</v>
      </c>
      <c r="O31" s="8">
        <v>218115</v>
      </c>
      <c r="P31" s="8">
        <v>339955</v>
      </c>
      <c r="Q31" s="8">
        <v>516938</v>
      </c>
      <c r="R31" s="8">
        <v>1075008</v>
      </c>
      <c r="S31" s="8">
        <v>1777944</v>
      </c>
      <c r="T31" s="8">
        <v>519636</v>
      </c>
      <c r="U31" s="8">
        <v>891004</v>
      </c>
      <c r="V31" s="8">
        <v>3188584</v>
      </c>
      <c r="W31" s="8">
        <v>8275721</v>
      </c>
      <c r="X31" s="8">
        <v>8221001</v>
      </c>
      <c r="Y31" s="8">
        <v>54720</v>
      </c>
      <c r="Z31" s="2">
        <v>0.6656123749407159</v>
      </c>
      <c r="AA31" s="6">
        <v>8221001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10930161</v>
      </c>
      <c r="D33" s="6"/>
      <c r="E33" s="7">
        <v>7866034</v>
      </c>
      <c r="F33" s="8">
        <v>14832360</v>
      </c>
      <c r="G33" s="8">
        <v>147200</v>
      </c>
      <c r="H33" s="8">
        <v>1077597</v>
      </c>
      <c r="I33" s="8">
        <v>662636</v>
      </c>
      <c r="J33" s="8">
        <v>1887433</v>
      </c>
      <c r="K33" s="8">
        <v>1109124</v>
      </c>
      <c r="L33" s="8">
        <v>951213</v>
      </c>
      <c r="M33" s="8">
        <v>110319</v>
      </c>
      <c r="N33" s="8">
        <v>2170656</v>
      </c>
      <c r="O33" s="8">
        <v>1835973</v>
      </c>
      <c r="P33" s="8">
        <v>1111408</v>
      </c>
      <c r="Q33" s="8">
        <v>138921</v>
      </c>
      <c r="R33" s="8">
        <v>3086302</v>
      </c>
      <c r="S33" s="8">
        <v>3331088</v>
      </c>
      <c r="T33" s="8">
        <v>1233329</v>
      </c>
      <c r="U33" s="8">
        <v>1157275</v>
      </c>
      <c r="V33" s="8">
        <v>5721692</v>
      </c>
      <c r="W33" s="8">
        <v>12866083</v>
      </c>
      <c r="X33" s="8">
        <v>14832360</v>
      </c>
      <c r="Y33" s="8">
        <v>-1966277</v>
      </c>
      <c r="Z33" s="2">
        <v>-13.256669875866011</v>
      </c>
      <c r="AA33" s="6">
        <v>14832360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62293947</v>
      </c>
      <c r="D35" s="33">
        <f>SUM(D24:D34)</f>
        <v>0</v>
      </c>
      <c r="E35" s="34">
        <f t="shared" si="1"/>
        <v>60411674</v>
      </c>
      <c r="F35" s="35">
        <f t="shared" si="1"/>
        <v>65943104</v>
      </c>
      <c r="G35" s="35">
        <f t="shared" si="1"/>
        <v>3194290</v>
      </c>
      <c r="H35" s="35">
        <f t="shared" si="1"/>
        <v>4151733</v>
      </c>
      <c r="I35" s="35">
        <f t="shared" si="1"/>
        <v>3853173</v>
      </c>
      <c r="J35" s="35">
        <f t="shared" si="1"/>
        <v>11199196</v>
      </c>
      <c r="K35" s="35">
        <f t="shared" si="1"/>
        <v>5116701</v>
      </c>
      <c r="L35" s="35">
        <f t="shared" si="1"/>
        <v>8119787</v>
      </c>
      <c r="M35" s="35">
        <f t="shared" si="1"/>
        <v>3646114</v>
      </c>
      <c r="N35" s="35">
        <f t="shared" si="1"/>
        <v>16882602</v>
      </c>
      <c r="O35" s="35">
        <f t="shared" si="1"/>
        <v>5327525</v>
      </c>
      <c r="P35" s="35">
        <f t="shared" si="1"/>
        <v>4935617</v>
      </c>
      <c r="Q35" s="35">
        <f t="shared" si="1"/>
        <v>3944303</v>
      </c>
      <c r="R35" s="35">
        <f t="shared" si="1"/>
        <v>14207445</v>
      </c>
      <c r="S35" s="35">
        <f t="shared" si="1"/>
        <v>8068301</v>
      </c>
      <c r="T35" s="35">
        <f t="shared" si="1"/>
        <v>4769486</v>
      </c>
      <c r="U35" s="35">
        <f t="shared" si="1"/>
        <v>4912906</v>
      </c>
      <c r="V35" s="35">
        <f t="shared" si="1"/>
        <v>17750693</v>
      </c>
      <c r="W35" s="35">
        <f t="shared" si="1"/>
        <v>60039936</v>
      </c>
      <c r="X35" s="35">
        <f t="shared" si="1"/>
        <v>65943104</v>
      </c>
      <c r="Y35" s="35">
        <f t="shared" si="1"/>
        <v>-5903168</v>
      </c>
      <c r="Z35" s="36">
        <f>+IF(X35&lt;&gt;0,+(Y35/X35)*100,0)</f>
        <v>-8.9519110292412076</v>
      </c>
      <c r="AA35" s="33">
        <f>SUM(AA24:AA34)</f>
        <v>65943104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11335993</v>
      </c>
      <c r="D37" s="46">
        <f>+D21-D35</f>
        <v>0</v>
      </c>
      <c r="E37" s="47">
        <f t="shared" si="2"/>
        <v>12742134</v>
      </c>
      <c r="F37" s="48">
        <f t="shared" si="2"/>
        <v>15042956</v>
      </c>
      <c r="G37" s="48">
        <f t="shared" si="2"/>
        <v>3576664</v>
      </c>
      <c r="H37" s="48">
        <f t="shared" si="2"/>
        <v>785755</v>
      </c>
      <c r="I37" s="48">
        <f t="shared" si="2"/>
        <v>1096678</v>
      </c>
      <c r="J37" s="48">
        <f t="shared" si="2"/>
        <v>5459097</v>
      </c>
      <c r="K37" s="48">
        <f t="shared" si="2"/>
        <v>-148130</v>
      </c>
      <c r="L37" s="48">
        <f t="shared" si="2"/>
        <v>-3177546</v>
      </c>
      <c r="M37" s="48">
        <f t="shared" si="2"/>
        <v>1353019</v>
      </c>
      <c r="N37" s="48">
        <f t="shared" si="2"/>
        <v>-1972657</v>
      </c>
      <c r="O37" s="48">
        <f t="shared" si="2"/>
        <v>-315971</v>
      </c>
      <c r="P37" s="48">
        <f t="shared" si="2"/>
        <v>90742</v>
      </c>
      <c r="Q37" s="48">
        <f t="shared" si="2"/>
        <v>1110032</v>
      </c>
      <c r="R37" s="48">
        <f t="shared" si="2"/>
        <v>884803</v>
      </c>
      <c r="S37" s="48">
        <f t="shared" si="2"/>
        <v>-3047960</v>
      </c>
      <c r="T37" s="48">
        <f t="shared" si="2"/>
        <v>-2623323</v>
      </c>
      <c r="U37" s="48">
        <f t="shared" si="2"/>
        <v>181067</v>
      </c>
      <c r="V37" s="48">
        <f t="shared" si="2"/>
        <v>-5490216</v>
      </c>
      <c r="W37" s="48">
        <f t="shared" si="2"/>
        <v>-1118973</v>
      </c>
      <c r="X37" s="48">
        <f>IF(F21=F35,0,X21-X35)</f>
        <v>15042956</v>
      </c>
      <c r="Y37" s="48">
        <f t="shared" si="2"/>
        <v>-16161929</v>
      </c>
      <c r="Z37" s="49">
        <f>+IF(X37&lt;&gt;0,+(Y37/X37)*100,0)</f>
        <v>-107.43851806785847</v>
      </c>
      <c r="AA37" s="46">
        <f>+AA21-AA35</f>
        <v>15042956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11335993</v>
      </c>
      <c r="D41" s="56">
        <f>SUM(D37:D40)</f>
        <v>0</v>
      </c>
      <c r="E41" s="57">
        <f t="shared" si="3"/>
        <v>12742134</v>
      </c>
      <c r="F41" s="58">
        <f t="shared" si="3"/>
        <v>15042956</v>
      </c>
      <c r="G41" s="58">
        <f t="shared" si="3"/>
        <v>3576664</v>
      </c>
      <c r="H41" s="58">
        <f t="shared" si="3"/>
        <v>785755</v>
      </c>
      <c r="I41" s="58">
        <f t="shared" si="3"/>
        <v>1096678</v>
      </c>
      <c r="J41" s="58">
        <f t="shared" si="3"/>
        <v>5459097</v>
      </c>
      <c r="K41" s="58">
        <f t="shared" si="3"/>
        <v>-148130</v>
      </c>
      <c r="L41" s="58">
        <f t="shared" si="3"/>
        <v>-3177546</v>
      </c>
      <c r="M41" s="58">
        <f t="shared" si="3"/>
        <v>1353019</v>
      </c>
      <c r="N41" s="58">
        <f t="shared" si="3"/>
        <v>-1972657</v>
      </c>
      <c r="O41" s="58">
        <f t="shared" si="3"/>
        <v>-315971</v>
      </c>
      <c r="P41" s="58">
        <f t="shared" si="3"/>
        <v>90742</v>
      </c>
      <c r="Q41" s="58">
        <f t="shared" si="3"/>
        <v>1110032</v>
      </c>
      <c r="R41" s="58">
        <f t="shared" si="3"/>
        <v>884803</v>
      </c>
      <c r="S41" s="58">
        <f t="shared" si="3"/>
        <v>-3047960</v>
      </c>
      <c r="T41" s="58">
        <f t="shared" si="3"/>
        <v>-2623323</v>
      </c>
      <c r="U41" s="58">
        <f t="shared" si="3"/>
        <v>181067</v>
      </c>
      <c r="V41" s="58">
        <f t="shared" si="3"/>
        <v>-5490216</v>
      </c>
      <c r="W41" s="58">
        <f t="shared" si="3"/>
        <v>-1118973</v>
      </c>
      <c r="X41" s="58">
        <f t="shared" si="3"/>
        <v>15042956</v>
      </c>
      <c r="Y41" s="58">
        <f t="shared" si="3"/>
        <v>-16161929</v>
      </c>
      <c r="Z41" s="59">
        <f>+IF(X41&lt;&gt;0,+(Y41/X41)*100,0)</f>
        <v>-107.43851806785847</v>
      </c>
      <c r="AA41" s="56">
        <f>SUM(AA37:AA40)</f>
        <v>15042956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11335993</v>
      </c>
      <c r="D43" s="64">
        <f>+D41-D42</f>
        <v>0</v>
      </c>
      <c r="E43" s="65">
        <f t="shared" si="4"/>
        <v>12742134</v>
      </c>
      <c r="F43" s="66">
        <f t="shared" si="4"/>
        <v>15042956</v>
      </c>
      <c r="G43" s="66">
        <f t="shared" si="4"/>
        <v>3576664</v>
      </c>
      <c r="H43" s="66">
        <f t="shared" si="4"/>
        <v>785755</v>
      </c>
      <c r="I43" s="66">
        <f t="shared" si="4"/>
        <v>1096678</v>
      </c>
      <c r="J43" s="66">
        <f t="shared" si="4"/>
        <v>5459097</v>
      </c>
      <c r="K43" s="66">
        <f t="shared" si="4"/>
        <v>-148130</v>
      </c>
      <c r="L43" s="66">
        <f t="shared" si="4"/>
        <v>-3177546</v>
      </c>
      <c r="M43" s="66">
        <f t="shared" si="4"/>
        <v>1353019</v>
      </c>
      <c r="N43" s="66">
        <f t="shared" si="4"/>
        <v>-1972657</v>
      </c>
      <c r="O43" s="66">
        <f t="shared" si="4"/>
        <v>-315971</v>
      </c>
      <c r="P43" s="66">
        <f t="shared" si="4"/>
        <v>90742</v>
      </c>
      <c r="Q43" s="66">
        <f t="shared" si="4"/>
        <v>1110032</v>
      </c>
      <c r="R43" s="66">
        <f t="shared" si="4"/>
        <v>884803</v>
      </c>
      <c r="S43" s="66">
        <f t="shared" si="4"/>
        <v>-3047960</v>
      </c>
      <c r="T43" s="66">
        <f t="shared" si="4"/>
        <v>-2623323</v>
      </c>
      <c r="U43" s="66">
        <f t="shared" si="4"/>
        <v>181067</v>
      </c>
      <c r="V43" s="66">
        <f t="shared" si="4"/>
        <v>-5490216</v>
      </c>
      <c r="W43" s="66">
        <f t="shared" si="4"/>
        <v>-1118973</v>
      </c>
      <c r="X43" s="66">
        <f t="shared" si="4"/>
        <v>15042956</v>
      </c>
      <c r="Y43" s="66">
        <f t="shared" si="4"/>
        <v>-16161929</v>
      </c>
      <c r="Z43" s="67">
        <f>+IF(X43&lt;&gt;0,+(Y43/X43)*100,0)</f>
        <v>-107.43851806785847</v>
      </c>
      <c r="AA43" s="64">
        <f>+AA41-AA42</f>
        <v>15042956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11335993</v>
      </c>
      <c r="D45" s="56">
        <f>SUM(D43:D44)</f>
        <v>0</v>
      </c>
      <c r="E45" s="57">
        <f t="shared" si="5"/>
        <v>12742134</v>
      </c>
      <c r="F45" s="58">
        <f t="shared" si="5"/>
        <v>15042956</v>
      </c>
      <c r="G45" s="58">
        <f t="shared" si="5"/>
        <v>3576664</v>
      </c>
      <c r="H45" s="58">
        <f t="shared" si="5"/>
        <v>785755</v>
      </c>
      <c r="I45" s="58">
        <f t="shared" si="5"/>
        <v>1096678</v>
      </c>
      <c r="J45" s="58">
        <f t="shared" si="5"/>
        <v>5459097</v>
      </c>
      <c r="K45" s="58">
        <f t="shared" si="5"/>
        <v>-148130</v>
      </c>
      <c r="L45" s="58">
        <f t="shared" si="5"/>
        <v>-3177546</v>
      </c>
      <c r="M45" s="58">
        <f t="shared" si="5"/>
        <v>1353019</v>
      </c>
      <c r="N45" s="58">
        <f t="shared" si="5"/>
        <v>-1972657</v>
      </c>
      <c r="O45" s="58">
        <f t="shared" si="5"/>
        <v>-315971</v>
      </c>
      <c r="P45" s="58">
        <f t="shared" si="5"/>
        <v>90742</v>
      </c>
      <c r="Q45" s="58">
        <f t="shared" si="5"/>
        <v>1110032</v>
      </c>
      <c r="R45" s="58">
        <f t="shared" si="5"/>
        <v>884803</v>
      </c>
      <c r="S45" s="58">
        <f t="shared" si="5"/>
        <v>-3047960</v>
      </c>
      <c r="T45" s="58">
        <f t="shared" si="5"/>
        <v>-2623323</v>
      </c>
      <c r="U45" s="58">
        <f t="shared" si="5"/>
        <v>181067</v>
      </c>
      <c r="V45" s="58">
        <f t="shared" si="5"/>
        <v>-5490216</v>
      </c>
      <c r="W45" s="58">
        <f t="shared" si="5"/>
        <v>-1118973</v>
      </c>
      <c r="X45" s="58">
        <f t="shared" si="5"/>
        <v>15042956</v>
      </c>
      <c r="Y45" s="58">
        <f t="shared" si="5"/>
        <v>-16161929</v>
      </c>
      <c r="Z45" s="59">
        <f>+IF(X45&lt;&gt;0,+(Y45/X45)*100,0)</f>
        <v>-107.43851806785847</v>
      </c>
      <c r="AA45" s="56">
        <f>SUM(AA43:AA44)</f>
        <v>15042956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11335993</v>
      </c>
      <c r="D47" s="71">
        <f>SUM(D45:D46)</f>
        <v>0</v>
      </c>
      <c r="E47" s="72">
        <f t="shared" si="6"/>
        <v>12742134</v>
      </c>
      <c r="F47" s="73">
        <f t="shared" si="6"/>
        <v>15042956</v>
      </c>
      <c r="G47" s="73">
        <f t="shared" si="6"/>
        <v>3576664</v>
      </c>
      <c r="H47" s="74">
        <f t="shared" si="6"/>
        <v>785755</v>
      </c>
      <c r="I47" s="74">
        <f t="shared" si="6"/>
        <v>1096678</v>
      </c>
      <c r="J47" s="74">
        <f t="shared" si="6"/>
        <v>5459097</v>
      </c>
      <c r="K47" s="74">
        <f t="shared" si="6"/>
        <v>-148130</v>
      </c>
      <c r="L47" s="74">
        <f t="shared" si="6"/>
        <v>-3177546</v>
      </c>
      <c r="M47" s="73">
        <f t="shared" si="6"/>
        <v>1353019</v>
      </c>
      <c r="N47" s="73">
        <f t="shared" si="6"/>
        <v>-1972657</v>
      </c>
      <c r="O47" s="74">
        <f t="shared" si="6"/>
        <v>-315971</v>
      </c>
      <c r="P47" s="74">
        <f t="shared" si="6"/>
        <v>90742</v>
      </c>
      <c r="Q47" s="74">
        <f t="shared" si="6"/>
        <v>1110032</v>
      </c>
      <c r="R47" s="74">
        <f t="shared" si="6"/>
        <v>884803</v>
      </c>
      <c r="S47" s="74">
        <f t="shared" si="6"/>
        <v>-3047960</v>
      </c>
      <c r="T47" s="73">
        <f t="shared" si="6"/>
        <v>-2623323</v>
      </c>
      <c r="U47" s="73">
        <f t="shared" si="6"/>
        <v>181067</v>
      </c>
      <c r="V47" s="74">
        <f t="shared" si="6"/>
        <v>-5490216</v>
      </c>
      <c r="W47" s="74">
        <f t="shared" si="6"/>
        <v>-1118973</v>
      </c>
      <c r="X47" s="74">
        <f t="shared" si="6"/>
        <v>15042956</v>
      </c>
      <c r="Y47" s="74">
        <f t="shared" si="6"/>
        <v>-16161929</v>
      </c>
      <c r="Z47" s="75">
        <f>+IF(X47&lt;&gt;0,+(Y47/X47)*100,0)</f>
        <v>-107.43851806785847</v>
      </c>
      <c r="AA47" s="76">
        <f>SUM(AA45:AA46)</f>
        <v>15042956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3735386</v>
      </c>
      <c r="D9" s="6"/>
      <c r="E9" s="7">
        <v>3393446</v>
      </c>
      <c r="F9" s="8">
        <v>3393446</v>
      </c>
      <c r="G9" s="8">
        <v>300186</v>
      </c>
      <c r="H9" s="8">
        <v>353847</v>
      </c>
      <c r="I9" s="8">
        <v>361319</v>
      </c>
      <c r="J9" s="8">
        <v>1015352</v>
      </c>
      <c r="K9" s="8">
        <v>360399</v>
      </c>
      <c r="L9" s="8">
        <v>360923</v>
      </c>
      <c r="M9" s="8">
        <v>360854</v>
      </c>
      <c r="N9" s="8">
        <v>1082176</v>
      </c>
      <c r="O9" s="8">
        <v>361292</v>
      </c>
      <c r="P9" s="8">
        <v>359554</v>
      </c>
      <c r="Q9" s="8">
        <v>359741</v>
      </c>
      <c r="R9" s="8">
        <v>1080587</v>
      </c>
      <c r="S9" s="8">
        <v>361001</v>
      </c>
      <c r="T9" s="8">
        <v>361370</v>
      </c>
      <c r="U9" s="8">
        <v>361214</v>
      </c>
      <c r="V9" s="8">
        <v>1083585</v>
      </c>
      <c r="W9" s="8">
        <v>4261700</v>
      </c>
      <c r="X9" s="8">
        <v>3393446</v>
      </c>
      <c r="Y9" s="8">
        <v>868254</v>
      </c>
      <c r="Z9" s="2">
        <v>25.586203522908573</v>
      </c>
      <c r="AA9" s="6">
        <v>3393446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>
        <v>617537</v>
      </c>
      <c r="R13" s="8">
        <v>617537</v>
      </c>
      <c r="S13" s="8">
        <v>143615</v>
      </c>
      <c r="T13" s="8">
        <v>151967</v>
      </c>
      <c r="U13" s="8">
        <v>160130</v>
      </c>
      <c r="V13" s="8">
        <v>455712</v>
      </c>
      <c r="W13" s="8">
        <v>1073249</v>
      </c>
      <c r="X13" s="8"/>
      <c r="Y13" s="8">
        <v>1073249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11687267</v>
      </c>
      <c r="D18" s="6"/>
      <c r="E18" s="7">
        <v>2676391</v>
      </c>
      <c r="F18" s="8">
        <v>2676391</v>
      </c>
      <c r="G18" s="8">
        <v>201132</v>
      </c>
      <c r="H18" s="8"/>
      <c r="I18" s="8"/>
      <c r="J18" s="8">
        <v>201132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201132</v>
      </c>
      <c r="X18" s="8">
        <v>2676391</v>
      </c>
      <c r="Y18" s="8">
        <v>-2475259</v>
      </c>
      <c r="Z18" s="2">
        <v>-92.484954552604606</v>
      </c>
      <c r="AA18" s="6">
        <v>2676391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15422653</v>
      </c>
      <c r="D21" s="33">
        <f t="shared" si="0"/>
        <v>0</v>
      </c>
      <c r="E21" s="34">
        <f t="shared" si="0"/>
        <v>6069837</v>
      </c>
      <c r="F21" s="35">
        <f t="shared" si="0"/>
        <v>6069837</v>
      </c>
      <c r="G21" s="35">
        <f t="shared" si="0"/>
        <v>501318</v>
      </c>
      <c r="H21" s="35">
        <f t="shared" si="0"/>
        <v>353847</v>
      </c>
      <c r="I21" s="35">
        <f t="shared" si="0"/>
        <v>361319</v>
      </c>
      <c r="J21" s="35">
        <f t="shared" si="0"/>
        <v>1216484</v>
      </c>
      <c r="K21" s="35">
        <f t="shared" si="0"/>
        <v>360399</v>
      </c>
      <c r="L21" s="35">
        <f t="shared" si="0"/>
        <v>360923</v>
      </c>
      <c r="M21" s="35">
        <f t="shared" si="0"/>
        <v>360854</v>
      </c>
      <c r="N21" s="35">
        <f t="shared" si="0"/>
        <v>1082176</v>
      </c>
      <c r="O21" s="35">
        <f t="shared" si="0"/>
        <v>361292</v>
      </c>
      <c r="P21" s="35">
        <f t="shared" si="0"/>
        <v>359554</v>
      </c>
      <c r="Q21" s="35">
        <f t="shared" si="0"/>
        <v>977278</v>
      </c>
      <c r="R21" s="35">
        <f t="shared" si="0"/>
        <v>1698124</v>
      </c>
      <c r="S21" s="35">
        <f t="shared" si="0"/>
        <v>504616</v>
      </c>
      <c r="T21" s="35">
        <f t="shared" si="0"/>
        <v>513337</v>
      </c>
      <c r="U21" s="35">
        <f t="shared" si="0"/>
        <v>521344</v>
      </c>
      <c r="V21" s="35">
        <f t="shared" si="0"/>
        <v>1539297</v>
      </c>
      <c r="W21" s="35">
        <f t="shared" si="0"/>
        <v>5536081</v>
      </c>
      <c r="X21" s="35">
        <f t="shared" si="0"/>
        <v>6069837</v>
      </c>
      <c r="Y21" s="35">
        <f t="shared" si="0"/>
        <v>-533756</v>
      </c>
      <c r="Z21" s="36">
        <f>+IF(X21&lt;&gt;0,+(Y21/X21)*100,0)</f>
        <v>-8.7935804536431537</v>
      </c>
      <c r="AA21" s="33">
        <f>SUM(AA5:AA20)</f>
        <v>6069837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6515021</v>
      </c>
      <c r="D24" s="6"/>
      <c r="E24" s="7">
        <v>7284480</v>
      </c>
      <c r="F24" s="8">
        <v>6580896</v>
      </c>
      <c r="G24" s="8">
        <v>617864</v>
      </c>
      <c r="H24" s="8">
        <v>534762</v>
      </c>
      <c r="I24" s="8">
        <v>334291</v>
      </c>
      <c r="J24" s="8">
        <v>1486917</v>
      </c>
      <c r="K24" s="8">
        <v>469406</v>
      </c>
      <c r="L24" s="8">
        <v>357226</v>
      </c>
      <c r="M24" s="8">
        <v>422188</v>
      </c>
      <c r="N24" s="8">
        <v>1248820</v>
      </c>
      <c r="O24" s="8">
        <v>414923</v>
      </c>
      <c r="P24" s="8">
        <v>383331</v>
      </c>
      <c r="Q24" s="8">
        <v>394552</v>
      </c>
      <c r="R24" s="8">
        <v>1192806</v>
      </c>
      <c r="S24" s="8">
        <v>330427</v>
      </c>
      <c r="T24" s="8">
        <v>389106</v>
      </c>
      <c r="U24" s="8">
        <v>329717</v>
      </c>
      <c r="V24" s="8">
        <v>1049250</v>
      </c>
      <c r="W24" s="8">
        <v>4977793</v>
      </c>
      <c r="X24" s="8">
        <v>6580896</v>
      </c>
      <c r="Y24" s="8">
        <v>-1603103</v>
      </c>
      <c r="Z24" s="2">
        <v>-24.359950377577764</v>
      </c>
      <c r="AA24" s="6">
        <v>6580896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1357378</v>
      </c>
      <c r="F26" s="8">
        <v>5355092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5355092</v>
      </c>
      <c r="Y26" s="8">
        <v>-5355092</v>
      </c>
      <c r="Z26" s="2">
        <v>-100</v>
      </c>
      <c r="AA26" s="6">
        <v>5355092</v>
      </c>
    </row>
    <row r="27" spans="1:27" x14ac:dyDescent="0.25">
      <c r="A27" s="25" t="s">
        <v>53</v>
      </c>
      <c r="B27" s="24" t="s">
        <v>32</v>
      </c>
      <c r="C27" s="6">
        <v>173606</v>
      </c>
      <c r="D27" s="6"/>
      <c r="E27" s="7">
        <v>112066</v>
      </c>
      <c r="F27" s="8">
        <v>202039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202039</v>
      </c>
      <c r="Y27" s="8">
        <v>-202039</v>
      </c>
      <c r="Z27" s="2">
        <v>-100</v>
      </c>
      <c r="AA27" s="6">
        <v>202039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545502</v>
      </c>
      <c r="D30" s="6"/>
      <c r="E30" s="7">
        <v>685049</v>
      </c>
      <c r="F30" s="8">
        <v>392693</v>
      </c>
      <c r="G30" s="8">
        <v>32490</v>
      </c>
      <c r="H30" s="8">
        <v>22381</v>
      </c>
      <c r="I30" s="8">
        <v>32290</v>
      </c>
      <c r="J30" s="8">
        <v>87161</v>
      </c>
      <c r="K30" s="8">
        <v>23222</v>
      </c>
      <c r="L30" s="8">
        <v>26456</v>
      </c>
      <c r="M30" s="8">
        <v>15900</v>
      </c>
      <c r="N30" s="8">
        <v>65578</v>
      </c>
      <c r="O30" s="8">
        <v>28750</v>
      </c>
      <c r="P30" s="8">
        <v>1071</v>
      </c>
      <c r="Q30" s="8">
        <v>116566</v>
      </c>
      <c r="R30" s="8">
        <v>146387</v>
      </c>
      <c r="S30" s="8">
        <v>57447</v>
      </c>
      <c r="T30" s="8">
        <v>501164</v>
      </c>
      <c r="U30" s="8">
        <v>84132</v>
      </c>
      <c r="V30" s="8">
        <v>642743</v>
      </c>
      <c r="W30" s="8">
        <v>941869</v>
      </c>
      <c r="X30" s="8">
        <v>392693</v>
      </c>
      <c r="Y30" s="8">
        <v>549176</v>
      </c>
      <c r="Z30" s="2">
        <v>139.84868586911404</v>
      </c>
      <c r="AA30" s="6">
        <v>392693</v>
      </c>
    </row>
    <row r="31" spans="1:27" x14ac:dyDescent="0.25">
      <c r="A31" s="25" t="s">
        <v>57</v>
      </c>
      <c r="B31" s="24" t="s">
        <v>32</v>
      </c>
      <c r="C31" s="6">
        <v>402177</v>
      </c>
      <c r="D31" s="6"/>
      <c r="E31" s="7">
        <v>478993</v>
      </c>
      <c r="F31" s="8">
        <v>402177</v>
      </c>
      <c r="G31" s="8"/>
      <c r="H31" s="8">
        <v>478</v>
      </c>
      <c r="I31" s="8">
        <v>9244</v>
      </c>
      <c r="J31" s="8">
        <v>9722</v>
      </c>
      <c r="K31" s="8">
        <v>865</v>
      </c>
      <c r="L31" s="8">
        <v>24968</v>
      </c>
      <c r="M31" s="8"/>
      <c r="N31" s="8">
        <v>25833</v>
      </c>
      <c r="O31" s="8">
        <v>64215</v>
      </c>
      <c r="P31" s="8">
        <v>56843</v>
      </c>
      <c r="Q31" s="8">
        <v>14350</v>
      </c>
      <c r="R31" s="8">
        <v>135408</v>
      </c>
      <c r="S31" s="8">
        <v>9535</v>
      </c>
      <c r="T31" s="8">
        <v>42483</v>
      </c>
      <c r="U31" s="8"/>
      <c r="V31" s="8">
        <v>52018</v>
      </c>
      <c r="W31" s="8">
        <v>222981</v>
      </c>
      <c r="X31" s="8">
        <v>402177</v>
      </c>
      <c r="Y31" s="8">
        <v>-179196</v>
      </c>
      <c r="Z31" s="2">
        <v>-44.556501241990468</v>
      </c>
      <c r="AA31" s="6">
        <v>402177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1469896</v>
      </c>
      <c r="D33" s="6"/>
      <c r="E33" s="7">
        <v>1762966</v>
      </c>
      <c r="F33" s="8">
        <v>1452733</v>
      </c>
      <c r="G33" s="8">
        <v>135170</v>
      </c>
      <c r="H33" s="8">
        <v>92416</v>
      </c>
      <c r="I33" s="8">
        <v>122352</v>
      </c>
      <c r="J33" s="8">
        <v>349938</v>
      </c>
      <c r="K33" s="8">
        <v>120198</v>
      </c>
      <c r="L33" s="8">
        <v>120866</v>
      </c>
      <c r="M33" s="8">
        <v>151769</v>
      </c>
      <c r="N33" s="8">
        <v>392833</v>
      </c>
      <c r="O33" s="8">
        <v>163305</v>
      </c>
      <c r="P33" s="8">
        <v>163424</v>
      </c>
      <c r="Q33" s="8">
        <v>181980</v>
      </c>
      <c r="R33" s="8">
        <v>508709</v>
      </c>
      <c r="S33" s="8">
        <v>146602</v>
      </c>
      <c r="T33" s="8">
        <v>-704716</v>
      </c>
      <c r="U33" s="8">
        <v>67347</v>
      </c>
      <c r="V33" s="8">
        <v>-490767</v>
      </c>
      <c r="W33" s="8">
        <v>760713</v>
      </c>
      <c r="X33" s="8">
        <v>1452733</v>
      </c>
      <c r="Y33" s="8">
        <v>-692020</v>
      </c>
      <c r="Z33" s="2">
        <v>-47.635732099429148</v>
      </c>
      <c r="AA33" s="6">
        <v>1452733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9106202</v>
      </c>
      <c r="D35" s="33">
        <f>SUM(D24:D34)</f>
        <v>0</v>
      </c>
      <c r="E35" s="34">
        <f t="shared" si="1"/>
        <v>11680932</v>
      </c>
      <c r="F35" s="35">
        <f t="shared" si="1"/>
        <v>14385630</v>
      </c>
      <c r="G35" s="35">
        <f t="shared" si="1"/>
        <v>785524</v>
      </c>
      <c r="H35" s="35">
        <f t="shared" si="1"/>
        <v>650037</v>
      </c>
      <c r="I35" s="35">
        <f t="shared" si="1"/>
        <v>498177</v>
      </c>
      <c r="J35" s="35">
        <f t="shared" si="1"/>
        <v>1933738</v>
      </c>
      <c r="K35" s="35">
        <f t="shared" si="1"/>
        <v>613691</v>
      </c>
      <c r="L35" s="35">
        <f t="shared" si="1"/>
        <v>529516</v>
      </c>
      <c r="M35" s="35">
        <f t="shared" si="1"/>
        <v>589857</v>
      </c>
      <c r="N35" s="35">
        <f t="shared" si="1"/>
        <v>1733064</v>
      </c>
      <c r="O35" s="35">
        <f t="shared" si="1"/>
        <v>671193</v>
      </c>
      <c r="P35" s="35">
        <f t="shared" si="1"/>
        <v>604669</v>
      </c>
      <c r="Q35" s="35">
        <f t="shared" si="1"/>
        <v>707448</v>
      </c>
      <c r="R35" s="35">
        <f t="shared" si="1"/>
        <v>1983310</v>
      </c>
      <c r="S35" s="35">
        <f t="shared" si="1"/>
        <v>544011</v>
      </c>
      <c r="T35" s="35">
        <f t="shared" si="1"/>
        <v>228037</v>
      </c>
      <c r="U35" s="35">
        <f t="shared" si="1"/>
        <v>481196</v>
      </c>
      <c r="V35" s="35">
        <f t="shared" si="1"/>
        <v>1253244</v>
      </c>
      <c r="W35" s="35">
        <f t="shared" si="1"/>
        <v>6903356</v>
      </c>
      <c r="X35" s="35">
        <f t="shared" si="1"/>
        <v>14385630</v>
      </c>
      <c r="Y35" s="35">
        <f t="shared" si="1"/>
        <v>-7482274</v>
      </c>
      <c r="Z35" s="36">
        <f>+IF(X35&lt;&gt;0,+(Y35/X35)*100,0)</f>
        <v>-52.01213989237872</v>
      </c>
      <c r="AA35" s="33">
        <f>SUM(AA24:AA34)</f>
        <v>14385630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6316451</v>
      </c>
      <c r="D37" s="46">
        <f>+D21-D35</f>
        <v>0</v>
      </c>
      <c r="E37" s="47">
        <f t="shared" si="2"/>
        <v>-5611095</v>
      </c>
      <c r="F37" s="48">
        <f t="shared" si="2"/>
        <v>-8315793</v>
      </c>
      <c r="G37" s="48">
        <f t="shared" si="2"/>
        <v>-284206</v>
      </c>
      <c r="H37" s="48">
        <f t="shared" si="2"/>
        <v>-296190</v>
      </c>
      <c r="I37" s="48">
        <f t="shared" si="2"/>
        <v>-136858</v>
      </c>
      <c r="J37" s="48">
        <f t="shared" si="2"/>
        <v>-717254</v>
      </c>
      <c r="K37" s="48">
        <f t="shared" si="2"/>
        <v>-253292</v>
      </c>
      <c r="L37" s="48">
        <f t="shared" si="2"/>
        <v>-168593</v>
      </c>
      <c r="M37" s="48">
        <f t="shared" si="2"/>
        <v>-229003</v>
      </c>
      <c r="N37" s="48">
        <f t="shared" si="2"/>
        <v>-650888</v>
      </c>
      <c r="O37" s="48">
        <f t="shared" si="2"/>
        <v>-309901</v>
      </c>
      <c r="P37" s="48">
        <f t="shared" si="2"/>
        <v>-245115</v>
      </c>
      <c r="Q37" s="48">
        <f t="shared" si="2"/>
        <v>269830</v>
      </c>
      <c r="R37" s="48">
        <f t="shared" si="2"/>
        <v>-285186</v>
      </c>
      <c r="S37" s="48">
        <f t="shared" si="2"/>
        <v>-39395</v>
      </c>
      <c r="T37" s="48">
        <f t="shared" si="2"/>
        <v>285300</v>
      </c>
      <c r="U37" s="48">
        <f t="shared" si="2"/>
        <v>40148</v>
      </c>
      <c r="V37" s="48">
        <f t="shared" si="2"/>
        <v>286053</v>
      </c>
      <c r="W37" s="48">
        <f t="shared" si="2"/>
        <v>-1367275</v>
      </c>
      <c r="X37" s="48">
        <f>IF(F21=F35,0,X21-X35)</f>
        <v>-8315793</v>
      </c>
      <c r="Y37" s="48">
        <f t="shared" si="2"/>
        <v>6948518</v>
      </c>
      <c r="Z37" s="49">
        <f>+IF(X37&lt;&gt;0,+(Y37/X37)*100,0)</f>
        <v>-83.558092415239287</v>
      </c>
      <c r="AA37" s="46">
        <f>+AA21-AA35</f>
        <v>-8315793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6316451</v>
      </c>
      <c r="D41" s="56">
        <f>SUM(D37:D40)</f>
        <v>0</v>
      </c>
      <c r="E41" s="57">
        <f t="shared" si="3"/>
        <v>-5611095</v>
      </c>
      <c r="F41" s="58">
        <f t="shared" si="3"/>
        <v>-8315793</v>
      </c>
      <c r="G41" s="58">
        <f t="shared" si="3"/>
        <v>-284206</v>
      </c>
      <c r="H41" s="58">
        <f t="shared" si="3"/>
        <v>-296190</v>
      </c>
      <c r="I41" s="58">
        <f t="shared" si="3"/>
        <v>-136858</v>
      </c>
      <c r="J41" s="58">
        <f t="shared" si="3"/>
        <v>-717254</v>
      </c>
      <c r="K41" s="58">
        <f t="shared" si="3"/>
        <v>-253292</v>
      </c>
      <c r="L41" s="58">
        <f t="shared" si="3"/>
        <v>-168593</v>
      </c>
      <c r="M41" s="58">
        <f t="shared" si="3"/>
        <v>-229003</v>
      </c>
      <c r="N41" s="58">
        <f t="shared" si="3"/>
        <v>-650888</v>
      </c>
      <c r="O41" s="58">
        <f t="shared" si="3"/>
        <v>-309901</v>
      </c>
      <c r="P41" s="58">
        <f t="shared" si="3"/>
        <v>-245115</v>
      </c>
      <c r="Q41" s="58">
        <f t="shared" si="3"/>
        <v>269830</v>
      </c>
      <c r="R41" s="58">
        <f t="shared" si="3"/>
        <v>-285186</v>
      </c>
      <c r="S41" s="58">
        <f t="shared" si="3"/>
        <v>-39395</v>
      </c>
      <c r="T41" s="58">
        <f t="shared" si="3"/>
        <v>285300</v>
      </c>
      <c r="U41" s="58">
        <f t="shared" si="3"/>
        <v>40148</v>
      </c>
      <c r="V41" s="58">
        <f t="shared" si="3"/>
        <v>286053</v>
      </c>
      <c r="W41" s="58">
        <f t="shared" si="3"/>
        <v>-1367275</v>
      </c>
      <c r="X41" s="58">
        <f t="shared" si="3"/>
        <v>-8315793</v>
      </c>
      <c r="Y41" s="58">
        <f t="shared" si="3"/>
        <v>6948518</v>
      </c>
      <c r="Z41" s="59">
        <f>+IF(X41&lt;&gt;0,+(Y41/X41)*100,0)</f>
        <v>-83.558092415239287</v>
      </c>
      <c r="AA41" s="56">
        <f>SUM(AA37:AA40)</f>
        <v>-8315793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6316451</v>
      </c>
      <c r="D43" s="64">
        <f>+D41-D42</f>
        <v>0</v>
      </c>
      <c r="E43" s="65">
        <f t="shared" si="4"/>
        <v>-5611095</v>
      </c>
      <c r="F43" s="66">
        <f t="shared" si="4"/>
        <v>-8315793</v>
      </c>
      <c r="G43" s="66">
        <f t="shared" si="4"/>
        <v>-284206</v>
      </c>
      <c r="H43" s="66">
        <f t="shared" si="4"/>
        <v>-296190</v>
      </c>
      <c r="I43" s="66">
        <f t="shared" si="4"/>
        <v>-136858</v>
      </c>
      <c r="J43" s="66">
        <f t="shared" si="4"/>
        <v>-717254</v>
      </c>
      <c r="K43" s="66">
        <f t="shared" si="4"/>
        <v>-253292</v>
      </c>
      <c r="L43" s="66">
        <f t="shared" si="4"/>
        <v>-168593</v>
      </c>
      <c r="M43" s="66">
        <f t="shared" si="4"/>
        <v>-229003</v>
      </c>
      <c r="N43" s="66">
        <f t="shared" si="4"/>
        <v>-650888</v>
      </c>
      <c r="O43" s="66">
        <f t="shared" si="4"/>
        <v>-309901</v>
      </c>
      <c r="P43" s="66">
        <f t="shared" si="4"/>
        <v>-245115</v>
      </c>
      <c r="Q43" s="66">
        <f t="shared" si="4"/>
        <v>269830</v>
      </c>
      <c r="R43" s="66">
        <f t="shared" si="4"/>
        <v>-285186</v>
      </c>
      <c r="S43" s="66">
        <f t="shared" si="4"/>
        <v>-39395</v>
      </c>
      <c r="T43" s="66">
        <f t="shared" si="4"/>
        <v>285300</v>
      </c>
      <c r="U43" s="66">
        <f t="shared" si="4"/>
        <v>40148</v>
      </c>
      <c r="V43" s="66">
        <f t="shared" si="4"/>
        <v>286053</v>
      </c>
      <c r="W43" s="66">
        <f t="shared" si="4"/>
        <v>-1367275</v>
      </c>
      <c r="X43" s="66">
        <f t="shared" si="4"/>
        <v>-8315793</v>
      </c>
      <c r="Y43" s="66">
        <f t="shared" si="4"/>
        <v>6948518</v>
      </c>
      <c r="Z43" s="67">
        <f>+IF(X43&lt;&gt;0,+(Y43/X43)*100,0)</f>
        <v>-83.558092415239287</v>
      </c>
      <c r="AA43" s="64">
        <f>+AA41-AA42</f>
        <v>-8315793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6316451</v>
      </c>
      <c r="D45" s="56">
        <f>SUM(D43:D44)</f>
        <v>0</v>
      </c>
      <c r="E45" s="57">
        <f t="shared" si="5"/>
        <v>-5611095</v>
      </c>
      <c r="F45" s="58">
        <f t="shared" si="5"/>
        <v>-8315793</v>
      </c>
      <c r="G45" s="58">
        <f t="shared" si="5"/>
        <v>-284206</v>
      </c>
      <c r="H45" s="58">
        <f t="shared" si="5"/>
        <v>-296190</v>
      </c>
      <c r="I45" s="58">
        <f t="shared" si="5"/>
        <v>-136858</v>
      </c>
      <c r="J45" s="58">
        <f t="shared" si="5"/>
        <v>-717254</v>
      </c>
      <c r="K45" s="58">
        <f t="shared" si="5"/>
        <v>-253292</v>
      </c>
      <c r="L45" s="58">
        <f t="shared" si="5"/>
        <v>-168593</v>
      </c>
      <c r="M45" s="58">
        <f t="shared" si="5"/>
        <v>-229003</v>
      </c>
      <c r="N45" s="58">
        <f t="shared" si="5"/>
        <v>-650888</v>
      </c>
      <c r="O45" s="58">
        <f t="shared" si="5"/>
        <v>-309901</v>
      </c>
      <c r="P45" s="58">
        <f t="shared" si="5"/>
        <v>-245115</v>
      </c>
      <c r="Q45" s="58">
        <f t="shared" si="5"/>
        <v>269830</v>
      </c>
      <c r="R45" s="58">
        <f t="shared" si="5"/>
        <v>-285186</v>
      </c>
      <c r="S45" s="58">
        <f t="shared" si="5"/>
        <v>-39395</v>
      </c>
      <c r="T45" s="58">
        <f t="shared" si="5"/>
        <v>285300</v>
      </c>
      <c r="U45" s="58">
        <f t="shared" si="5"/>
        <v>40148</v>
      </c>
      <c r="V45" s="58">
        <f t="shared" si="5"/>
        <v>286053</v>
      </c>
      <c r="W45" s="58">
        <f t="shared" si="5"/>
        <v>-1367275</v>
      </c>
      <c r="X45" s="58">
        <f t="shared" si="5"/>
        <v>-8315793</v>
      </c>
      <c r="Y45" s="58">
        <f t="shared" si="5"/>
        <v>6948518</v>
      </c>
      <c r="Z45" s="59">
        <f>+IF(X45&lt;&gt;0,+(Y45/X45)*100,0)</f>
        <v>-83.558092415239287</v>
      </c>
      <c r="AA45" s="56">
        <f>SUM(AA43:AA44)</f>
        <v>-8315793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6316451</v>
      </c>
      <c r="D47" s="71">
        <f>SUM(D45:D46)</f>
        <v>0</v>
      </c>
      <c r="E47" s="72">
        <f t="shared" si="6"/>
        <v>-5611095</v>
      </c>
      <c r="F47" s="73">
        <f t="shared" si="6"/>
        <v>-8315793</v>
      </c>
      <c r="G47" s="73">
        <f t="shared" si="6"/>
        <v>-284206</v>
      </c>
      <c r="H47" s="74">
        <f t="shared" si="6"/>
        <v>-296190</v>
      </c>
      <c r="I47" s="74">
        <f t="shared" si="6"/>
        <v>-136858</v>
      </c>
      <c r="J47" s="74">
        <f t="shared" si="6"/>
        <v>-717254</v>
      </c>
      <c r="K47" s="74">
        <f t="shared" si="6"/>
        <v>-253292</v>
      </c>
      <c r="L47" s="74">
        <f t="shared" si="6"/>
        <v>-168593</v>
      </c>
      <c r="M47" s="73">
        <f t="shared" si="6"/>
        <v>-229003</v>
      </c>
      <c r="N47" s="73">
        <f t="shared" si="6"/>
        <v>-650888</v>
      </c>
      <c r="O47" s="74">
        <f t="shared" si="6"/>
        <v>-309901</v>
      </c>
      <c r="P47" s="74">
        <f t="shared" si="6"/>
        <v>-245115</v>
      </c>
      <c r="Q47" s="74">
        <f t="shared" si="6"/>
        <v>269830</v>
      </c>
      <c r="R47" s="74">
        <f t="shared" si="6"/>
        <v>-285186</v>
      </c>
      <c r="S47" s="74">
        <f t="shared" si="6"/>
        <v>-39395</v>
      </c>
      <c r="T47" s="73">
        <f t="shared" si="6"/>
        <v>285300</v>
      </c>
      <c r="U47" s="73">
        <f t="shared" si="6"/>
        <v>40148</v>
      </c>
      <c r="V47" s="74">
        <f t="shared" si="6"/>
        <v>286053</v>
      </c>
      <c r="W47" s="74">
        <f t="shared" si="6"/>
        <v>-1367275</v>
      </c>
      <c r="X47" s="74">
        <f t="shared" si="6"/>
        <v>-8315793</v>
      </c>
      <c r="Y47" s="74">
        <f t="shared" si="6"/>
        <v>6948518</v>
      </c>
      <c r="Z47" s="75">
        <f>+IF(X47&lt;&gt;0,+(Y47/X47)*100,0)</f>
        <v>-83.558092415239287</v>
      </c>
      <c r="AA47" s="76">
        <f>SUM(AA45:AA46)</f>
        <v>-8315793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3490932</v>
      </c>
      <c r="D9" s="6"/>
      <c r="E9" s="7">
        <v>500000</v>
      </c>
      <c r="F9" s="8">
        <v>500000</v>
      </c>
      <c r="G9" s="8"/>
      <c r="H9" s="8">
        <v>300665</v>
      </c>
      <c r="I9" s="8">
        <v>300552</v>
      </c>
      <c r="J9" s="8">
        <v>601217</v>
      </c>
      <c r="K9" s="8">
        <v>280347</v>
      </c>
      <c r="L9" s="8">
        <v>287608</v>
      </c>
      <c r="M9" s="8">
        <v>288713</v>
      </c>
      <c r="N9" s="8">
        <v>856668</v>
      </c>
      <c r="O9" s="8">
        <v>287608</v>
      </c>
      <c r="P9" s="8">
        <v>287608</v>
      </c>
      <c r="Q9" s="8">
        <v>287608</v>
      </c>
      <c r="R9" s="8">
        <v>862824</v>
      </c>
      <c r="S9" s="8">
        <v>287608</v>
      </c>
      <c r="T9" s="8">
        <v>287608</v>
      </c>
      <c r="U9" s="8">
        <v>300665</v>
      </c>
      <c r="V9" s="8">
        <v>875881</v>
      </c>
      <c r="W9" s="8">
        <v>3196590</v>
      </c>
      <c r="X9" s="8">
        <v>500000</v>
      </c>
      <c r="Y9" s="8">
        <v>2696590</v>
      </c>
      <c r="Z9" s="2">
        <v>539.31799999999998</v>
      </c>
      <c r="AA9" s="6">
        <v>500000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3490932</v>
      </c>
      <c r="D21" s="33">
        <f t="shared" si="0"/>
        <v>0</v>
      </c>
      <c r="E21" s="34">
        <f t="shared" si="0"/>
        <v>500000</v>
      </c>
      <c r="F21" s="35">
        <f t="shared" si="0"/>
        <v>500000</v>
      </c>
      <c r="G21" s="35">
        <f t="shared" si="0"/>
        <v>0</v>
      </c>
      <c r="H21" s="35">
        <f t="shared" si="0"/>
        <v>300665</v>
      </c>
      <c r="I21" s="35">
        <f t="shared" si="0"/>
        <v>300552</v>
      </c>
      <c r="J21" s="35">
        <f t="shared" si="0"/>
        <v>601217</v>
      </c>
      <c r="K21" s="35">
        <f t="shared" si="0"/>
        <v>280347</v>
      </c>
      <c r="L21" s="35">
        <f t="shared" si="0"/>
        <v>287608</v>
      </c>
      <c r="M21" s="35">
        <f t="shared" si="0"/>
        <v>288713</v>
      </c>
      <c r="N21" s="35">
        <f t="shared" si="0"/>
        <v>856668</v>
      </c>
      <c r="O21" s="35">
        <f t="shared" si="0"/>
        <v>287608</v>
      </c>
      <c r="P21" s="35">
        <f t="shared" si="0"/>
        <v>287608</v>
      </c>
      <c r="Q21" s="35">
        <f t="shared" si="0"/>
        <v>287608</v>
      </c>
      <c r="R21" s="35">
        <f t="shared" si="0"/>
        <v>862824</v>
      </c>
      <c r="S21" s="35">
        <f t="shared" si="0"/>
        <v>287608</v>
      </c>
      <c r="T21" s="35">
        <f t="shared" si="0"/>
        <v>287608</v>
      </c>
      <c r="U21" s="35">
        <f t="shared" si="0"/>
        <v>300665</v>
      </c>
      <c r="V21" s="35">
        <f t="shared" si="0"/>
        <v>875881</v>
      </c>
      <c r="W21" s="35">
        <f t="shared" si="0"/>
        <v>3196590</v>
      </c>
      <c r="X21" s="35">
        <f t="shared" si="0"/>
        <v>500000</v>
      </c>
      <c r="Y21" s="35">
        <f t="shared" si="0"/>
        <v>2696590</v>
      </c>
      <c r="Z21" s="36">
        <f>+IF(X21&lt;&gt;0,+(Y21/X21)*100,0)</f>
        <v>539.31799999999998</v>
      </c>
      <c r="AA21" s="33">
        <f>SUM(AA5:AA20)</f>
        <v>500000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17188316</v>
      </c>
      <c r="D24" s="6"/>
      <c r="E24" s="7">
        <v>14020763</v>
      </c>
      <c r="F24" s="8">
        <v>14020763</v>
      </c>
      <c r="G24" s="8"/>
      <c r="H24" s="8">
        <v>2807339</v>
      </c>
      <c r="I24" s="8">
        <v>1820245</v>
      </c>
      <c r="J24" s="8">
        <v>4627584</v>
      </c>
      <c r="K24" s="8"/>
      <c r="L24" s="8">
        <v>6294669</v>
      </c>
      <c r="M24" s="8">
        <v>2700299</v>
      </c>
      <c r="N24" s="8">
        <v>8994968</v>
      </c>
      <c r="O24" s="8">
        <v>2811886</v>
      </c>
      <c r="P24" s="8">
        <v>2686555</v>
      </c>
      <c r="Q24" s="8">
        <v>2833979</v>
      </c>
      <c r="R24" s="8">
        <v>8332420</v>
      </c>
      <c r="S24" s="8">
        <v>2650341</v>
      </c>
      <c r="T24" s="8">
        <v>2701594</v>
      </c>
      <c r="U24" s="8">
        <v>2710523</v>
      </c>
      <c r="V24" s="8">
        <v>8062458</v>
      </c>
      <c r="W24" s="8">
        <v>30017430</v>
      </c>
      <c r="X24" s="8">
        <v>14020763</v>
      </c>
      <c r="Y24" s="8">
        <v>15996667</v>
      </c>
      <c r="Z24" s="2">
        <v>114.09269951999046</v>
      </c>
      <c r="AA24" s="6">
        <v>14020763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>
        <v>82000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71078</v>
      </c>
      <c r="V31" s="8">
        <v>71078</v>
      </c>
      <c r="W31" s="8">
        <v>71078</v>
      </c>
      <c r="X31" s="8">
        <v>82000</v>
      </c>
      <c r="Y31" s="8">
        <v>-10922</v>
      </c>
      <c r="Z31" s="2">
        <v>-13.319512195121952</v>
      </c>
      <c r="AA31" s="6">
        <v>82000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806989</v>
      </c>
      <c r="D33" s="6"/>
      <c r="E33" s="7">
        <v>2000000</v>
      </c>
      <c r="F33" s="8">
        <v>2000000</v>
      </c>
      <c r="G33" s="8"/>
      <c r="H33" s="8"/>
      <c r="I33" s="8"/>
      <c r="J33" s="8"/>
      <c r="K33" s="8">
        <v>38400</v>
      </c>
      <c r="L33" s="8">
        <v>123260</v>
      </c>
      <c r="M33" s="8">
        <v>188328</v>
      </c>
      <c r="N33" s="8">
        <v>349988</v>
      </c>
      <c r="O33" s="8">
        <v>38400</v>
      </c>
      <c r="P33" s="8"/>
      <c r="Q33" s="8">
        <v>115500</v>
      </c>
      <c r="R33" s="8">
        <v>153900</v>
      </c>
      <c r="S33" s="8">
        <v>278733</v>
      </c>
      <c r="T33" s="8">
        <v>29800</v>
      </c>
      <c r="U33" s="8">
        <v>672750</v>
      </c>
      <c r="V33" s="8">
        <v>981283</v>
      </c>
      <c r="W33" s="8">
        <v>1485171</v>
      </c>
      <c r="X33" s="8">
        <v>2000000</v>
      </c>
      <c r="Y33" s="8">
        <v>-514829</v>
      </c>
      <c r="Z33" s="2">
        <v>-25.74145</v>
      </c>
      <c r="AA33" s="6">
        <v>2000000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17995305</v>
      </c>
      <c r="D35" s="33">
        <f>SUM(D24:D34)</f>
        <v>0</v>
      </c>
      <c r="E35" s="34">
        <f t="shared" si="1"/>
        <v>16020763</v>
      </c>
      <c r="F35" s="35">
        <f t="shared" si="1"/>
        <v>16102763</v>
      </c>
      <c r="G35" s="35">
        <f t="shared" si="1"/>
        <v>0</v>
      </c>
      <c r="H35" s="35">
        <f t="shared" si="1"/>
        <v>2807339</v>
      </c>
      <c r="I35" s="35">
        <f t="shared" si="1"/>
        <v>1820245</v>
      </c>
      <c r="J35" s="35">
        <f t="shared" si="1"/>
        <v>4627584</v>
      </c>
      <c r="K35" s="35">
        <f t="shared" si="1"/>
        <v>38400</v>
      </c>
      <c r="L35" s="35">
        <f t="shared" si="1"/>
        <v>6417929</v>
      </c>
      <c r="M35" s="35">
        <f t="shared" si="1"/>
        <v>2888627</v>
      </c>
      <c r="N35" s="35">
        <f t="shared" si="1"/>
        <v>9344956</v>
      </c>
      <c r="O35" s="35">
        <f t="shared" si="1"/>
        <v>2850286</v>
      </c>
      <c r="P35" s="35">
        <f t="shared" si="1"/>
        <v>2686555</v>
      </c>
      <c r="Q35" s="35">
        <f t="shared" si="1"/>
        <v>2949479</v>
      </c>
      <c r="R35" s="35">
        <f t="shared" si="1"/>
        <v>8486320</v>
      </c>
      <c r="S35" s="35">
        <f t="shared" si="1"/>
        <v>2929074</v>
      </c>
      <c r="T35" s="35">
        <f t="shared" si="1"/>
        <v>2731394</v>
      </c>
      <c r="U35" s="35">
        <f t="shared" si="1"/>
        <v>3454351</v>
      </c>
      <c r="V35" s="35">
        <f t="shared" si="1"/>
        <v>9114819</v>
      </c>
      <c r="W35" s="35">
        <f t="shared" si="1"/>
        <v>31573679</v>
      </c>
      <c r="X35" s="35">
        <f t="shared" si="1"/>
        <v>16102763</v>
      </c>
      <c r="Y35" s="35">
        <f t="shared" si="1"/>
        <v>15470916</v>
      </c>
      <c r="Z35" s="36">
        <f>+IF(X35&lt;&gt;0,+(Y35/X35)*100,0)</f>
        <v>96.07615786185265</v>
      </c>
      <c r="AA35" s="33">
        <f>SUM(AA24:AA34)</f>
        <v>16102763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-14504373</v>
      </c>
      <c r="D37" s="46">
        <f>+D21-D35</f>
        <v>0</v>
      </c>
      <c r="E37" s="47">
        <f t="shared" si="2"/>
        <v>-15520763</v>
      </c>
      <c r="F37" s="48">
        <f t="shared" si="2"/>
        <v>-15602763</v>
      </c>
      <c r="G37" s="48">
        <f t="shared" si="2"/>
        <v>0</v>
      </c>
      <c r="H37" s="48">
        <f t="shared" si="2"/>
        <v>-2506674</v>
      </c>
      <c r="I37" s="48">
        <f t="shared" si="2"/>
        <v>-1519693</v>
      </c>
      <c r="J37" s="48">
        <f t="shared" si="2"/>
        <v>-4026367</v>
      </c>
      <c r="K37" s="48">
        <f t="shared" si="2"/>
        <v>241947</v>
      </c>
      <c r="L37" s="48">
        <f t="shared" si="2"/>
        <v>-6130321</v>
      </c>
      <c r="M37" s="48">
        <f t="shared" si="2"/>
        <v>-2599914</v>
      </c>
      <c r="N37" s="48">
        <f t="shared" si="2"/>
        <v>-8488288</v>
      </c>
      <c r="O37" s="48">
        <f t="shared" si="2"/>
        <v>-2562678</v>
      </c>
      <c r="P37" s="48">
        <f t="shared" si="2"/>
        <v>-2398947</v>
      </c>
      <c r="Q37" s="48">
        <f t="shared" si="2"/>
        <v>-2661871</v>
      </c>
      <c r="R37" s="48">
        <f t="shared" si="2"/>
        <v>-7623496</v>
      </c>
      <c r="S37" s="48">
        <f t="shared" si="2"/>
        <v>-2641466</v>
      </c>
      <c r="T37" s="48">
        <f t="shared" si="2"/>
        <v>-2443786</v>
      </c>
      <c r="U37" s="48">
        <f t="shared" si="2"/>
        <v>-3153686</v>
      </c>
      <c r="V37" s="48">
        <f t="shared" si="2"/>
        <v>-8238938</v>
      </c>
      <c r="W37" s="48">
        <f t="shared" si="2"/>
        <v>-28377089</v>
      </c>
      <c r="X37" s="48">
        <f>IF(F21=F35,0,X21-X35)</f>
        <v>-15602763</v>
      </c>
      <c r="Y37" s="48">
        <f t="shared" si="2"/>
        <v>-12774326</v>
      </c>
      <c r="Z37" s="49">
        <f>+IF(X37&lt;&gt;0,+(Y37/X37)*100,0)</f>
        <v>81.872204301251003</v>
      </c>
      <c r="AA37" s="46">
        <f>+AA21-AA35</f>
        <v>-15602763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-14504373</v>
      </c>
      <c r="D41" s="56">
        <f>SUM(D37:D40)</f>
        <v>0</v>
      </c>
      <c r="E41" s="57">
        <f t="shared" si="3"/>
        <v>-15520763</v>
      </c>
      <c r="F41" s="58">
        <f t="shared" si="3"/>
        <v>-15602763</v>
      </c>
      <c r="G41" s="58">
        <f t="shared" si="3"/>
        <v>0</v>
      </c>
      <c r="H41" s="58">
        <f t="shared" si="3"/>
        <v>-2506674</v>
      </c>
      <c r="I41" s="58">
        <f t="shared" si="3"/>
        <v>-1519693</v>
      </c>
      <c r="J41" s="58">
        <f t="shared" si="3"/>
        <v>-4026367</v>
      </c>
      <c r="K41" s="58">
        <f t="shared" si="3"/>
        <v>241947</v>
      </c>
      <c r="L41" s="58">
        <f t="shared" si="3"/>
        <v>-6130321</v>
      </c>
      <c r="M41" s="58">
        <f t="shared" si="3"/>
        <v>-2599914</v>
      </c>
      <c r="N41" s="58">
        <f t="shared" si="3"/>
        <v>-8488288</v>
      </c>
      <c r="O41" s="58">
        <f t="shared" si="3"/>
        <v>-2562678</v>
      </c>
      <c r="P41" s="58">
        <f t="shared" si="3"/>
        <v>-2398947</v>
      </c>
      <c r="Q41" s="58">
        <f t="shared" si="3"/>
        <v>-2661871</v>
      </c>
      <c r="R41" s="58">
        <f t="shared" si="3"/>
        <v>-7623496</v>
      </c>
      <c r="S41" s="58">
        <f t="shared" si="3"/>
        <v>-2641466</v>
      </c>
      <c r="T41" s="58">
        <f t="shared" si="3"/>
        <v>-2443786</v>
      </c>
      <c r="U41" s="58">
        <f t="shared" si="3"/>
        <v>-3153686</v>
      </c>
      <c r="V41" s="58">
        <f t="shared" si="3"/>
        <v>-8238938</v>
      </c>
      <c r="W41" s="58">
        <f t="shared" si="3"/>
        <v>-28377089</v>
      </c>
      <c r="X41" s="58">
        <f t="shared" si="3"/>
        <v>-15602763</v>
      </c>
      <c r="Y41" s="58">
        <f t="shared" si="3"/>
        <v>-12774326</v>
      </c>
      <c r="Z41" s="59">
        <f>+IF(X41&lt;&gt;0,+(Y41/X41)*100,0)</f>
        <v>81.872204301251003</v>
      </c>
      <c r="AA41" s="56">
        <f>SUM(AA37:AA40)</f>
        <v>-15602763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-14504373</v>
      </c>
      <c r="D43" s="64">
        <f>+D41-D42</f>
        <v>0</v>
      </c>
      <c r="E43" s="65">
        <f t="shared" si="4"/>
        <v>-15520763</v>
      </c>
      <c r="F43" s="66">
        <f t="shared" si="4"/>
        <v>-15602763</v>
      </c>
      <c r="G43" s="66">
        <f t="shared" si="4"/>
        <v>0</v>
      </c>
      <c r="H43" s="66">
        <f t="shared" si="4"/>
        <v>-2506674</v>
      </c>
      <c r="I43" s="66">
        <f t="shared" si="4"/>
        <v>-1519693</v>
      </c>
      <c r="J43" s="66">
        <f t="shared" si="4"/>
        <v>-4026367</v>
      </c>
      <c r="K43" s="66">
        <f t="shared" si="4"/>
        <v>241947</v>
      </c>
      <c r="L43" s="66">
        <f t="shared" si="4"/>
        <v>-6130321</v>
      </c>
      <c r="M43" s="66">
        <f t="shared" si="4"/>
        <v>-2599914</v>
      </c>
      <c r="N43" s="66">
        <f t="shared" si="4"/>
        <v>-8488288</v>
      </c>
      <c r="O43" s="66">
        <f t="shared" si="4"/>
        <v>-2562678</v>
      </c>
      <c r="P43" s="66">
        <f t="shared" si="4"/>
        <v>-2398947</v>
      </c>
      <c r="Q43" s="66">
        <f t="shared" si="4"/>
        <v>-2661871</v>
      </c>
      <c r="R43" s="66">
        <f t="shared" si="4"/>
        <v>-7623496</v>
      </c>
      <c r="S43" s="66">
        <f t="shared" si="4"/>
        <v>-2641466</v>
      </c>
      <c r="T43" s="66">
        <f t="shared" si="4"/>
        <v>-2443786</v>
      </c>
      <c r="U43" s="66">
        <f t="shared" si="4"/>
        <v>-3153686</v>
      </c>
      <c r="V43" s="66">
        <f t="shared" si="4"/>
        <v>-8238938</v>
      </c>
      <c r="W43" s="66">
        <f t="shared" si="4"/>
        <v>-28377089</v>
      </c>
      <c r="X43" s="66">
        <f t="shared" si="4"/>
        <v>-15602763</v>
      </c>
      <c r="Y43" s="66">
        <f t="shared" si="4"/>
        <v>-12774326</v>
      </c>
      <c r="Z43" s="67">
        <f>+IF(X43&lt;&gt;0,+(Y43/X43)*100,0)</f>
        <v>81.872204301251003</v>
      </c>
      <c r="AA43" s="64">
        <f>+AA41-AA42</f>
        <v>-15602763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-14504373</v>
      </c>
      <c r="D45" s="56">
        <f>SUM(D43:D44)</f>
        <v>0</v>
      </c>
      <c r="E45" s="57">
        <f t="shared" si="5"/>
        <v>-15520763</v>
      </c>
      <c r="F45" s="58">
        <f t="shared" si="5"/>
        <v>-15602763</v>
      </c>
      <c r="G45" s="58">
        <f t="shared" si="5"/>
        <v>0</v>
      </c>
      <c r="H45" s="58">
        <f t="shared" si="5"/>
        <v>-2506674</v>
      </c>
      <c r="I45" s="58">
        <f t="shared" si="5"/>
        <v>-1519693</v>
      </c>
      <c r="J45" s="58">
        <f t="shared" si="5"/>
        <v>-4026367</v>
      </c>
      <c r="K45" s="58">
        <f t="shared" si="5"/>
        <v>241947</v>
      </c>
      <c r="L45" s="58">
        <f t="shared" si="5"/>
        <v>-6130321</v>
      </c>
      <c r="M45" s="58">
        <f t="shared" si="5"/>
        <v>-2599914</v>
      </c>
      <c r="N45" s="58">
        <f t="shared" si="5"/>
        <v>-8488288</v>
      </c>
      <c r="O45" s="58">
        <f t="shared" si="5"/>
        <v>-2562678</v>
      </c>
      <c r="P45" s="58">
        <f t="shared" si="5"/>
        <v>-2398947</v>
      </c>
      <c r="Q45" s="58">
        <f t="shared" si="5"/>
        <v>-2661871</v>
      </c>
      <c r="R45" s="58">
        <f t="shared" si="5"/>
        <v>-7623496</v>
      </c>
      <c r="S45" s="58">
        <f t="shared" si="5"/>
        <v>-2641466</v>
      </c>
      <c r="T45" s="58">
        <f t="shared" si="5"/>
        <v>-2443786</v>
      </c>
      <c r="U45" s="58">
        <f t="shared" si="5"/>
        <v>-3153686</v>
      </c>
      <c r="V45" s="58">
        <f t="shared" si="5"/>
        <v>-8238938</v>
      </c>
      <c r="W45" s="58">
        <f t="shared" si="5"/>
        <v>-28377089</v>
      </c>
      <c r="X45" s="58">
        <f t="shared" si="5"/>
        <v>-15602763</v>
      </c>
      <c r="Y45" s="58">
        <f t="shared" si="5"/>
        <v>-12774326</v>
      </c>
      <c r="Z45" s="59">
        <f>+IF(X45&lt;&gt;0,+(Y45/X45)*100,0)</f>
        <v>81.872204301251003</v>
      </c>
      <c r="AA45" s="56">
        <f>SUM(AA43:AA44)</f>
        <v>-15602763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-14504373</v>
      </c>
      <c r="D47" s="71">
        <f>SUM(D45:D46)</f>
        <v>0</v>
      </c>
      <c r="E47" s="72">
        <f t="shared" si="6"/>
        <v>-15520763</v>
      </c>
      <c r="F47" s="73">
        <f t="shared" si="6"/>
        <v>-15602763</v>
      </c>
      <c r="G47" s="73">
        <f t="shared" si="6"/>
        <v>0</v>
      </c>
      <c r="H47" s="74">
        <f t="shared" si="6"/>
        <v>-2506674</v>
      </c>
      <c r="I47" s="74">
        <f t="shared" si="6"/>
        <v>-1519693</v>
      </c>
      <c r="J47" s="74">
        <f t="shared" si="6"/>
        <v>-4026367</v>
      </c>
      <c r="K47" s="74">
        <f t="shared" si="6"/>
        <v>241947</v>
      </c>
      <c r="L47" s="74">
        <f t="shared" si="6"/>
        <v>-6130321</v>
      </c>
      <c r="M47" s="73">
        <f t="shared" si="6"/>
        <v>-2599914</v>
      </c>
      <c r="N47" s="73">
        <f t="shared" si="6"/>
        <v>-8488288</v>
      </c>
      <c r="O47" s="74">
        <f t="shared" si="6"/>
        <v>-2562678</v>
      </c>
      <c r="P47" s="74">
        <f t="shared" si="6"/>
        <v>-2398947</v>
      </c>
      <c r="Q47" s="74">
        <f t="shared" si="6"/>
        <v>-2661871</v>
      </c>
      <c r="R47" s="74">
        <f t="shared" si="6"/>
        <v>-7623496</v>
      </c>
      <c r="S47" s="74">
        <f t="shared" si="6"/>
        <v>-2641466</v>
      </c>
      <c r="T47" s="73">
        <f t="shared" si="6"/>
        <v>-2443786</v>
      </c>
      <c r="U47" s="73">
        <f t="shared" si="6"/>
        <v>-3153686</v>
      </c>
      <c r="V47" s="74">
        <f t="shared" si="6"/>
        <v>-8238938</v>
      </c>
      <c r="W47" s="74">
        <f t="shared" si="6"/>
        <v>-28377089</v>
      </c>
      <c r="X47" s="74">
        <f t="shared" si="6"/>
        <v>-15602763</v>
      </c>
      <c r="Y47" s="74">
        <f t="shared" si="6"/>
        <v>-12774326</v>
      </c>
      <c r="Z47" s="75">
        <f>+IF(X47&lt;&gt;0,+(Y47/X47)*100,0)</f>
        <v>81.872204301251003</v>
      </c>
      <c r="AA47" s="76">
        <f>SUM(AA45:AA46)</f>
        <v>-15602763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5065670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1695000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6760670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14612202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88200</v>
      </c>
      <c r="D30" s="6"/>
      <c r="E30" s="7">
        <v>300000</v>
      </c>
      <c r="F30" s="8">
        <v>300000</v>
      </c>
      <c r="G30" s="8"/>
      <c r="H30" s="8"/>
      <c r="I30" s="8"/>
      <c r="J30" s="8"/>
      <c r="K30" s="8">
        <v>49642</v>
      </c>
      <c r="L30" s="8"/>
      <c r="M30" s="8">
        <v>-8000</v>
      </c>
      <c r="N30" s="8">
        <v>41642</v>
      </c>
      <c r="O30" s="8"/>
      <c r="P30" s="8">
        <v>61050</v>
      </c>
      <c r="Q30" s="8">
        <v>1190</v>
      </c>
      <c r="R30" s="8">
        <v>62240</v>
      </c>
      <c r="S30" s="8">
        <v>7490</v>
      </c>
      <c r="T30" s="8">
        <v>18011</v>
      </c>
      <c r="U30" s="8"/>
      <c r="V30" s="8">
        <v>25501</v>
      </c>
      <c r="W30" s="8">
        <v>129383</v>
      </c>
      <c r="X30" s="8">
        <v>300000</v>
      </c>
      <c r="Y30" s="8">
        <v>-170617</v>
      </c>
      <c r="Z30" s="2">
        <v>-56.872333333333337</v>
      </c>
      <c r="AA30" s="6">
        <v>300000</v>
      </c>
    </row>
    <row r="31" spans="1:27" x14ac:dyDescent="0.25">
      <c r="A31" s="25" t="s">
        <v>57</v>
      </c>
      <c r="B31" s="24" t="s">
        <v>32</v>
      </c>
      <c r="C31" s="6">
        <v>2288995</v>
      </c>
      <c r="D31" s="6"/>
      <c r="E31" s="7">
        <v>6170000</v>
      </c>
      <c r="F31" s="8">
        <v>5974106</v>
      </c>
      <c r="G31" s="8">
        <v>202427</v>
      </c>
      <c r="H31" s="8">
        <v>649541</v>
      </c>
      <c r="I31" s="8">
        <v>623697</v>
      </c>
      <c r="J31" s="8">
        <v>1475665</v>
      </c>
      <c r="K31" s="8">
        <v>330687</v>
      </c>
      <c r="L31" s="8">
        <v>316911</v>
      </c>
      <c r="M31" s="8">
        <v>603659</v>
      </c>
      <c r="N31" s="8">
        <v>1251257</v>
      </c>
      <c r="O31" s="8">
        <v>694853</v>
      </c>
      <c r="P31" s="8">
        <v>352572</v>
      </c>
      <c r="Q31" s="8">
        <v>304433</v>
      </c>
      <c r="R31" s="8">
        <v>1351858</v>
      </c>
      <c r="S31" s="8">
        <v>205942</v>
      </c>
      <c r="T31" s="8">
        <v>485387</v>
      </c>
      <c r="U31" s="8">
        <v>309276</v>
      </c>
      <c r="V31" s="8">
        <v>1000605</v>
      </c>
      <c r="W31" s="8">
        <v>5079385</v>
      </c>
      <c r="X31" s="8">
        <v>5974106</v>
      </c>
      <c r="Y31" s="8">
        <v>-894721</v>
      </c>
      <c r="Z31" s="2">
        <v>-14.976650899732945</v>
      </c>
      <c r="AA31" s="6">
        <v>5974106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146030</v>
      </c>
      <c r="D33" s="6"/>
      <c r="E33" s="7">
        <v>635000</v>
      </c>
      <c r="F33" s="8">
        <v>1189137</v>
      </c>
      <c r="G33" s="8"/>
      <c r="H33" s="8">
        <v>23348</v>
      </c>
      <c r="I33" s="8">
        <v>16387</v>
      </c>
      <c r="J33" s="8">
        <v>39735</v>
      </c>
      <c r="K33" s="8">
        <v>2400</v>
      </c>
      <c r="L33" s="8"/>
      <c r="M33" s="8">
        <v>99016</v>
      </c>
      <c r="N33" s="8">
        <v>101416</v>
      </c>
      <c r="O33" s="8">
        <v>60000</v>
      </c>
      <c r="P33" s="8"/>
      <c r="Q33" s="8">
        <v>47663</v>
      </c>
      <c r="R33" s="8">
        <v>107663</v>
      </c>
      <c r="S33" s="8"/>
      <c r="T33" s="8">
        <v>45600</v>
      </c>
      <c r="U33" s="8"/>
      <c r="V33" s="8">
        <v>45600</v>
      </c>
      <c r="W33" s="8">
        <v>294414</v>
      </c>
      <c r="X33" s="8">
        <v>1189137</v>
      </c>
      <c r="Y33" s="8">
        <v>-894723</v>
      </c>
      <c r="Z33" s="2">
        <v>-75.241372524780587</v>
      </c>
      <c r="AA33" s="6">
        <v>1189137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17135427</v>
      </c>
      <c r="D35" s="33">
        <f>SUM(D24:D34)</f>
        <v>0</v>
      </c>
      <c r="E35" s="34">
        <f t="shared" si="1"/>
        <v>7105000</v>
      </c>
      <c r="F35" s="35">
        <f t="shared" si="1"/>
        <v>7463243</v>
      </c>
      <c r="G35" s="35">
        <f t="shared" si="1"/>
        <v>202427</v>
      </c>
      <c r="H35" s="35">
        <f t="shared" si="1"/>
        <v>672889</v>
      </c>
      <c r="I35" s="35">
        <f t="shared" si="1"/>
        <v>640084</v>
      </c>
      <c r="J35" s="35">
        <f t="shared" si="1"/>
        <v>1515400</v>
      </c>
      <c r="K35" s="35">
        <f t="shared" si="1"/>
        <v>382729</v>
      </c>
      <c r="L35" s="35">
        <f t="shared" si="1"/>
        <v>316911</v>
      </c>
      <c r="M35" s="35">
        <f t="shared" si="1"/>
        <v>694675</v>
      </c>
      <c r="N35" s="35">
        <f t="shared" si="1"/>
        <v>1394315</v>
      </c>
      <c r="O35" s="35">
        <f t="shared" si="1"/>
        <v>754853</v>
      </c>
      <c r="P35" s="35">
        <f t="shared" si="1"/>
        <v>413622</v>
      </c>
      <c r="Q35" s="35">
        <f t="shared" si="1"/>
        <v>353286</v>
      </c>
      <c r="R35" s="35">
        <f t="shared" si="1"/>
        <v>1521761</v>
      </c>
      <c r="S35" s="35">
        <f t="shared" si="1"/>
        <v>213432</v>
      </c>
      <c r="T35" s="35">
        <f t="shared" si="1"/>
        <v>548998</v>
      </c>
      <c r="U35" s="35">
        <f t="shared" si="1"/>
        <v>309276</v>
      </c>
      <c r="V35" s="35">
        <f t="shared" si="1"/>
        <v>1071706</v>
      </c>
      <c r="W35" s="35">
        <f t="shared" si="1"/>
        <v>5503182</v>
      </c>
      <c r="X35" s="35">
        <f t="shared" si="1"/>
        <v>7463243</v>
      </c>
      <c r="Y35" s="35">
        <f t="shared" si="1"/>
        <v>-1960061</v>
      </c>
      <c r="Z35" s="36">
        <f>+IF(X35&lt;&gt;0,+(Y35/X35)*100,0)</f>
        <v>-26.26285918869317</v>
      </c>
      <c r="AA35" s="33">
        <f>SUM(AA24:AA34)</f>
        <v>7463243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-10374757</v>
      </c>
      <c r="D37" s="46">
        <f>+D21-D35</f>
        <v>0</v>
      </c>
      <c r="E37" s="47">
        <f t="shared" si="2"/>
        <v>-7105000</v>
      </c>
      <c r="F37" s="48">
        <f t="shared" si="2"/>
        <v>-7463243</v>
      </c>
      <c r="G37" s="48">
        <f t="shared" si="2"/>
        <v>-202427</v>
      </c>
      <c r="H37" s="48">
        <f t="shared" si="2"/>
        <v>-672889</v>
      </c>
      <c r="I37" s="48">
        <f t="shared" si="2"/>
        <v>-640084</v>
      </c>
      <c r="J37" s="48">
        <f t="shared" si="2"/>
        <v>-1515400</v>
      </c>
      <c r="K37" s="48">
        <f t="shared" si="2"/>
        <v>-382729</v>
      </c>
      <c r="L37" s="48">
        <f t="shared" si="2"/>
        <v>-316911</v>
      </c>
      <c r="M37" s="48">
        <f t="shared" si="2"/>
        <v>-694675</v>
      </c>
      <c r="N37" s="48">
        <f t="shared" si="2"/>
        <v>-1394315</v>
      </c>
      <c r="O37" s="48">
        <f t="shared" si="2"/>
        <v>-754853</v>
      </c>
      <c r="P37" s="48">
        <f t="shared" si="2"/>
        <v>-413622</v>
      </c>
      <c r="Q37" s="48">
        <f t="shared" si="2"/>
        <v>-353286</v>
      </c>
      <c r="R37" s="48">
        <f t="shared" si="2"/>
        <v>-1521761</v>
      </c>
      <c r="S37" s="48">
        <f t="shared" si="2"/>
        <v>-213432</v>
      </c>
      <c r="T37" s="48">
        <f t="shared" si="2"/>
        <v>-548998</v>
      </c>
      <c r="U37" s="48">
        <f t="shared" si="2"/>
        <v>-309276</v>
      </c>
      <c r="V37" s="48">
        <f t="shared" si="2"/>
        <v>-1071706</v>
      </c>
      <c r="W37" s="48">
        <f t="shared" si="2"/>
        <v>-5503182</v>
      </c>
      <c r="X37" s="48">
        <f>IF(F21=F35,0,X21-X35)</f>
        <v>-7463243</v>
      </c>
      <c r="Y37" s="48">
        <f t="shared" si="2"/>
        <v>1960061</v>
      </c>
      <c r="Z37" s="49">
        <f>+IF(X37&lt;&gt;0,+(Y37/X37)*100,0)</f>
        <v>-26.26285918869317</v>
      </c>
      <c r="AA37" s="46">
        <f>+AA21-AA35</f>
        <v>-7463243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-10374757</v>
      </c>
      <c r="D41" s="56">
        <f>SUM(D37:D40)</f>
        <v>0</v>
      </c>
      <c r="E41" s="57">
        <f t="shared" si="3"/>
        <v>-7105000</v>
      </c>
      <c r="F41" s="58">
        <f t="shared" si="3"/>
        <v>-7463243</v>
      </c>
      <c r="G41" s="58">
        <f t="shared" si="3"/>
        <v>-202427</v>
      </c>
      <c r="H41" s="58">
        <f t="shared" si="3"/>
        <v>-672889</v>
      </c>
      <c r="I41" s="58">
        <f t="shared" si="3"/>
        <v>-640084</v>
      </c>
      <c r="J41" s="58">
        <f t="shared" si="3"/>
        <v>-1515400</v>
      </c>
      <c r="K41" s="58">
        <f t="shared" si="3"/>
        <v>-382729</v>
      </c>
      <c r="L41" s="58">
        <f t="shared" si="3"/>
        <v>-316911</v>
      </c>
      <c r="M41" s="58">
        <f t="shared" si="3"/>
        <v>-694675</v>
      </c>
      <c r="N41" s="58">
        <f t="shared" si="3"/>
        <v>-1394315</v>
      </c>
      <c r="O41" s="58">
        <f t="shared" si="3"/>
        <v>-754853</v>
      </c>
      <c r="P41" s="58">
        <f t="shared" si="3"/>
        <v>-413622</v>
      </c>
      <c r="Q41" s="58">
        <f t="shared" si="3"/>
        <v>-353286</v>
      </c>
      <c r="R41" s="58">
        <f t="shared" si="3"/>
        <v>-1521761</v>
      </c>
      <c r="S41" s="58">
        <f t="shared" si="3"/>
        <v>-213432</v>
      </c>
      <c r="T41" s="58">
        <f t="shared" si="3"/>
        <v>-548998</v>
      </c>
      <c r="U41" s="58">
        <f t="shared" si="3"/>
        <v>-309276</v>
      </c>
      <c r="V41" s="58">
        <f t="shared" si="3"/>
        <v>-1071706</v>
      </c>
      <c r="W41" s="58">
        <f t="shared" si="3"/>
        <v>-5503182</v>
      </c>
      <c r="X41" s="58">
        <f t="shared" si="3"/>
        <v>-7463243</v>
      </c>
      <c r="Y41" s="58">
        <f t="shared" si="3"/>
        <v>1960061</v>
      </c>
      <c r="Z41" s="59">
        <f>+IF(X41&lt;&gt;0,+(Y41/X41)*100,0)</f>
        <v>-26.26285918869317</v>
      </c>
      <c r="AA41" s="56">
        <f>SUM(AA37:AA40)</f>
        <v>-7463243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-10374757</v>
      </c>
      <c r="D43" s="64">
        <f>+D41-D42</f>
        <v>0</v>
      </c>
      <c r="E43" s="65">
        <f t="shared" si="4"/>
        <v>-7105000</v>
      </c>
      <c r="F43" s="66">
        <f t="shared" si="4"/>
        <v>-7463243</v>
      </c>
      <c r="G43" s="66">
        <f t="shared" si="4"/>
        <v>-202427</v>
      </c>
      <c r="H43" s="66">
        <f t="shared" si="4"/>
        <v>-672889</v>
      </c>
      <c r="I43" s="66">
        <f t="shared" si="4"/>
        <v>-640084</v>
      </c>
      <c r="J43" s="66">
        <f t="shared" si="4"/>
        <v>-1515400</v>
      </c>
      <c r="K43" s="66">
        <f t="shared" si="4"/>
        <v>-382729</v>
      </c>
      <c r="L43" s="66">
        <f t="shared" si="4"/>
        <v>-316911</v>
      </c>
      <c r="M43" s="66">
        <f t="shared" si="4"/>
        <v>-694675</v>
      </c>
      <c r="N43" s="66">
        <f t="shared" si="4"/>
        <v>-1394315</v>
      </c>
      <c r="O43" s="66">
        <f t="shared" si="4"/>
        <v>-754853</v>
      </c>
      <c r="P43" s="66">
        <f t="shared" si="4"/>
        <v>-413622</v>
      </c>
      <c r="Q43" s="66">
        <f t="shared" si="4"/>
        <v>-353286</v>
      </c>
      <c r="R43" s="66">
        <f t="shared" si="4"/>
        <v>-1521761</v>
      </c>
      <c r="S43" s="66">
        <f t="shared" si="4"/>
        <v>-213432</v>
      </c>
      <c r="T43" s="66">
        <f t="shared" si="4"/>
        <v>-548998</v>
      </c>
      <c r="U43" s="66">
        <f t="shared" si="4"/>
        <v>-309276</v>
      </c>
      <c r="V43" s="66">
        <f t="shared" si="4"/>
        <v>-1071706</v>
      </c>
      <c r="W43" s="66">
        <f t="shared" si="4"/>
        <v>-5503182</v>
      </c>
      <c r="X43" s="66">
        <f t="shared" si="4"/>
        <v>-7463243</v>
      </c>
      <c r="Y43" s="66">
        <f t="shared" si="4"/>
        <v>1960061</v>
      </c>
      <c r="Z43" s="67">
        <f>+IF(X43&lt;&gt;0,+(Y43/X43)*100,0)</f>
        <v>-26.26285918869317</v>
      </c>
      <c r="AA43" s="64">
        <f>+AA41-AA42</f>
        <v>-7463243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-10374757</v>
      </c>
      <c r="D45" s="56">
        <f>SUM(D43:D44)</f>
        <v>0</v>
      </c>
      <c r="E45" s="57">
        <f t="shared" si="5"/>
        <v>-7105000</v>
      </c>
      <c r="F45" s="58">
        <f t="shared" si="5"/>
        <v>-7463243</v>
      </c>
      <c r="G45" s="58">
        <f t="shared" si="5"/>
        <v>-202427</v>
      </c>
      <c r="H45" s="58">
        <f t="shared" si="5"/>
        <v>-672889</v>
      </c>
      <c r="I45" s="58">
        <f t="shared" si="5"/>
        <v>-640084</v>
      </c>
      <c r="J45" s="58">
        <f t="shared" si="5"/>
        <v>-1515400</v>
      </c>
      <c r="K45" s="58">
        <f t="shared" si="5"/>
        <v>-382729</v>
      </c>
      <c r="L45" s="58">
        <f t="shared" si="5"/>
        <v>-316911</v>
      </c>
      <c r="M45" s="58">
        <f t="shared" si="5"/>
        <v>-694675</v>
      </c>
      <c r="N45" s="58">
        <f t="shared" si="5"/>
        <v>-1394315</v>
      </c>
      <c r="O45" s="58">
        <f t="shared" si="5"/>
        <v>-754853</v>
      </c>
      <c r="P45" s="58">
        <f t="shared" si="5"/>
        <v>-413622</v>
      </c>
      <c r="Q45" s="58">
        <f t="shared" si="5"/>
        <v>-353286</v>
      </c>
      <c r="R45" s="58">
        <f t="shared" si="5"/>
        <v>-1521761</v>
      </c>
      <c r="S45" s="58">
        <f t="shared" si="5"/>
        <v>-213432</v>
      </c>
      <c r="T45" s="58">
        <f t="shared" si="5"/>
        <v>-548998</v>
      </c>
      <c r="U45" s="58">
        <f t="shared" si="5"/>
        <v>-309276</v>
      </c>
      <c r="V45" s="58">
        <f t="shared" si="5"/>
        <v>-1071706</v>
      </c>
      <c r="W45" s="58">
        <f t="shared" si="5"/>
        <v>-5503182</v>
      </c>
      <c r="X45" s="58">
        <f t="shared" si="5"/>
        <v>-7463243</v>
      </c>
      <c r="Y45" s="58">
        <f t="shared" si="5"/>
        <v>1960061</v>
      </c>
      <c r="Z45" s="59">
        <f>+IF(X45&lt;&gt;0,+(Y45/X45)*100,0)</f>
        <v>-26.26285918869317</v>
      </c>
      <c r="AA45" s="56">
        <f>SUM(AA43:AA44)</f>
        <v>-7463243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-10374757</v>
      </c>
      <c r="D47" s="71">
        <f>SUM(D45:D46)</f>
        <v>0</v>
      </c>
      <c r="E47" s="72">
        <f t="shared" si="6"/>
        <v>-7105000</v>
      </c>
      <c r="F47" s="73">
        <f t="shared" si="6"/>
        <v>-7463243</v>
      </c>
      <c r="G47" s="73">
        <f t="shared" si="6"/>
        <v>-202427</v>
      </c>
      <c r="H47" s="74">
        <f t="shared" si="6"/>
        <v>-672889</v>
      </c>
      <c r="I47" s="74">
        <f t="shared" si="6"/>
        <v>-640084</v>
      </c>
      <c r="J47" s="74">
        <f t="shared" si="6"/>
        <v>-1515400</v>
      </c>
      <c r="K47" s="74">
        <f t="shared" si="6"/>
        <v>-382729</v>
      </c>
      <c r="L47" s="74">
        <f t="shared" si="6"/>
        <v>-316911</v>
      </c>
      <c r="M47" s="73">
        <f t="shared" si="6"/>
        <v>-694675</v>
      </c>
      <c r="N47" s="73">
        <f t="shared" si="6"/>
        <v>-1394315</v>
      </c>
      <c r="O47" s="74">
        <f t="shared" si="6"/>
        <v>-754853</v>
      </c>
      <c r="P47" s="74">
        <f t="shared" si="6"/>
        <v>-413622</v>
      </c>
      <c r="Q47" s="74">
        <f t="shared" si="6"/>
        <v>-353286</v>
      </c>
      <c r="R47" s="74">
        <f t="shared" si="6"/>
        <v>-1521761</v>
      </c>
      <c r="S47" s="74">
        <f t="shared" si="6"/>
        <v>-213432</v>
      </c>
      <c r="T47" s="73">
        <f t="shared" si="6"/>
        <v>-548998</v>
      </c>
      <c r="U47" s="73">
        <f t="shared" si="6"/>
        <v>-309276</v>
      </c>
      <c r="V47" s="74">
        <f t="shared" si="6"/>
        <v>-1071706</v>
      </c>
      <c r="W47" s="74">
        <f t="shared" si="6"/>
        <v>-5503182</v>
      </c>
      <c r="X47" s="74">
        <f t="shared" si="6"/>
        <v>-7463243</v>
      </c>
      <c r="Y47" s="74">
        <f t="shared" si="6"/>
        <v>1960061</v>
      </c>
      <c r="Z47" s="75">
        <f>+IF(X47&lt;&gt;0,+(Y47/X47)*100,0)</f>
        <v>-26.26285918869317</v>
      </c>
      <c r="AA47" s="76">
        <f>SUM(AA45:AA46)</f>
        <v>-7463243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10827008</v>
      </c>
      <c r="D9" s="6"/>
      <c r="E9" s="7">
        <v>10333182</v>
      </c>
      <c r="F9" s="8">
        <v>10333182</v>
      </c>
      <c r="G9" s="8">
        <v>942949</v>
      </c>
      <c r="H9" s="8">
        <v>943090</v>
      </c>
      <c r="I9" s="8">
        <v>927292</v>
      </c>
      <c r="J9" s="8">
        <v>2813331</v>
      </c>
      <c r="K9" s="8">
        <v>927384</v>
      </c>
      <c r="L9" s="8">
        <v>934589</v>
      </c>
      <c r="M9" s="8">
        <v>941973</v>
      </c>
      <c r="N9" s="8">
        <v>2803946</v>
      </c>
      <c r="O9" s="8">
        <v>933771</v>
      </c>
      <c r="P9" s="8">
        <v>929595</v>
      </c>
      <c r="Q9" s="8">
        <v>944987</v>
      </c>
      <c r="R9" s="8">
        <v>2808353</v>
      </c>
      <c r="S9" s="8">
        <v>937815</v>
      </c>
      <c r="T9" s="8">
        <v>-1165253</v>
      </c>
      <c r="U9" s="8">
        <v>8338304</v>
      </c>
      <c r="V9" s="8">
        <v>8110866</v>
      </c>
      <c r="W9" s="8">
        <v>16536496</v>
      </c>
      <c r="X9" s="8">
        <v>10333182</v>
      </c>
      <c r="Y9" s="8">
        <v>6203314</v>
      </c>
      <c r="Z9" s="2">
        <v>60.032950159979762</v>
      </c>
      <c r="AA9" s="6">
        <v>10333182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3462336</v>
      </c>
      <c r="D13" s="6"/>
      <c r="E13" s="7"/>
      <c r="F13" s="8"/>
      <c r="G13" s="8">
        <v>238316</v>
      </c>
      <c r="H13" s="8">
        <v>241225</v>
      </c>
      <c r="I13" s="8">
        <v>244500</v>
      </c>
      <c r="J13" s="8">
        <v>724041</v>
      </c>
      <c r="K13" s="8">
        <v>240348</v>
      </c>
      <c r="L13" s="8">
        <v>257631</v>
      </c>
      <c r="M13" s="8">
        <v>262758</v>
      </c>
      <c r="N13" s="8">
        <v>760737</v>
      </c>
      <c r="O13" s="8">
        <v>274269</v>
      </c>
      <c r="P13" s="8">
        <v>268454</v>
      </c>
      <c r="Q13" s="8">
        <v>288997</v>
      </c>
      <c r="R13" s="8">
        <v>831720</v>
      </c>
      <c r="S13" s="8">
        <v>292248</v>
      </c>
      <c r="T13" s="8">
        <v>308173</v>
      </c>
      <c r="U13" s="8">
        <v>2985706</v>
      </c>
      <c r="V13" s="8">
        <v>3586127</v>
      </c>
      <c r="W13" s="8">
        <v>5902625</v>
      </c>
      <c r="X13" s="8"/>
      <c r="Y13" s="8">
        <v>5902625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14289344</v>
      </c>
      <c r="D21" s="33">
        <f t="shared" si="0"/>
        <v>0</v>
      </c>
      <c r="E21" s="34">
        <f t="shared" si="0"/>
        <v>10333182</v>
      </c>
      <c r="F21" s="35">
        <f t="shared" si="0"/>
        <v>10333182</v>
      </c>
      <c r="G21" s="35">
        <f t="shared" si="0"/>
        <v>1181265</v>
      </c>
      <c r="H21" s="35">
        <f t="shared" si="0"/>
        <v>1184315</v>
      </c>
      <c r="I21" s="35">
        <f t="shared" si="0"/>
        <v>1171792</v>
      </c>
      <c r="J21" s="35">
        <f t="shared" si="0"/>
        <v>3537372</v>
      </c>
      <c r="K21" s="35">
        <f t="shared" si="0"/>
        <v>1167732</v>
      </c>
      <c r="L21" s="35">
        <f t="shared" si="0"/>
        <v>1192220</v>
      </c>
      <c r="M21" s="35">
        <f t="shared" si="0"/>
        <v>1204731</v>
      </c>
      <c r="N21" s="35">
        <f t="shared" si="0"/>
        <v>3564683</v>
      </c>
      <c r="O21" s="35">
        <f t="shared" si="0"/>
        <v>1208040</v>
      </c>
      <c r="P21" s="35">
        <f t="shared" si="0"/>
        <v>1198049</v>
      </c>
      <c r="Q21" s="35">
        <f t="shared" si="0"/>
        <v>1233984</v>
      </c>
      <c r="R21" s="35">
        <f t="shared" si="0"/>
        <v>3640073</v>
      </c>
      <c r="S21" s="35">
        <f t="shared" si="0"/>
        <v>1230063</v>
      </c>
      <c r="T21" s="35">
        <f t="shared" si="0"/>
        <v>-857080</v>
      </c>
      <c r="U21" s="35">
        <f t="shared" si="0"/>
        <v>11324010</v>
      </c>
      <c r="V21" s="35">
        <f t="shared" si="0"/>
        <v>11696993</v>
      </c>
      <c r="W21" s="35">
        <f t="shared" si="0"/>
        <v>22439121</v>
      </c>
      <c r="X21" s="35">
        <f t="shared" si="0"/>
        <v>10333182</v>
      </c>
      <c r="Y21" s="35">
        <f t="shared" si="0"/>
        <v>12105939</v>
      </c>
      <c r="Z21" s="36">
        <f>+IF(X21&lt;&gt;0,+(Y21/X21)*100,0)</f>
        <v>117.15596415508796</v>
      </c>
      <c r="AA21" s="33">
        <f>SUM(AA5:AA20)</f>
        <v>10333182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12258525</v>
      </c>
      <c r="D24" s="6"/>
      <c r="E24" s="7">
        <v>9008418</v>
      </c>
      <c r="F24" s="8">
        <v>10090109</v>
      </c>
      <c r="G24" s="8">
        <v>836575</v>
      </c>
      <c r="H24" s="8">
        <v>895361</v>
      </c>
      <c r="I24" s="8">
        <v>886381</v>
      </c>
      <c r="J24" s="8">
        <v>2618317</v>
      </c>
      <c r="K24" s="8">
        <v>950649</v>
      </c>
      <c r="L24" s="8">
        <v>850334</v>
      </c>
      <c r="M24" s="8">
        <v>1013875</v>
      </c>
      <c r="N24" s="8">
        <v>2814858</v>
      </c>
      <c r="O24" s="8">
        <v>955934</v>
      </c>
      <c r="P24" s="8">
        <v>831602</v>
      </c>
      <c r="Q24" s="8">
        <v>836128</v>
      </c>
      <c r="R24" s="8">
        <v>2623664</v>
      </c>
      <c r="S24" s="8">
        <v>826214</v>
      </c>
      <c r="T24" s="8">
        <v>859314</v>
      </c>
      <c r="U24" s="8">
        <v>10489656</v>
      </c>
      <c r="V24" s="8">
        <v>12175184</v>
      </c>
      <c r="W24" s="8">
        <v>20232023</v>
      </c>
      <c r="X24" s="8">
        <v>10090109</v>
      </c>
      <c r="Y24" s="8">
        <v>10141914</v>
      </c>
      <c r="Z24" s="2">
        <v>100.51342359136062</v>
      </c>
      <c r="AA24" s="6">
        <v>10090109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5000000</v>
      </c>
      <c r="F26" s="8">
        <v>5000000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5000000</v>
      </c>
      <c r="Y26" s="8">
        <v>-5000000</v>
      </c>
      <c r="Z26" s="2">
        <v>-100</v>
      </c>
      <c r="AA26" s="6">
        <v>5000000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29995</v>
      </c>
      <c r="D30" s="6"/>
      <c r="E30" s="7">
        <v>230000</v>
      </c>
      <c r="F30" s="8">
        <v>230000</v>
      </c>
      <c r="G30" s="8">
        <v>76173</v>
      </c>
      <c r="H30" s="8">
        <v>75000</v>
      </c>
      <c r="I30" s="8"/>
      <c r="J30" s="8">
        <v>151173</v>
      </c>
      <c r="K30" s="8">
        <v>138</v>
      </c>
      <c r="L30" s="8"/>
      <c r="M30" s="8">
        <v>395</v>
      </c>
      <c r="N30" s="8">
        <v>533</v>
      </c>
      <c r="O30" s="8">
        <v>163</v>
      </c>
      <c r="P30" s="8">
        <v>383</v>
      </c>
      <c r="Q30" s="8">
        <v>94</v>
      </c>
      <c r="R30" s="8">
        <v>640</v>
      </c>
      <c r="S30" s="8"/>
      <c r="T30" s="8">
        <v>32</v>
      </c>
      <c r="U30" s="8">
        <v>89044</v>
      </c>
      <c r="V30" s="8">
        <v>89076</v>
      </c>
      <c r="W30" s="8">
        <v>241422</v>
      </c>
      <c r="X30" s="8">
        <v>230000</v>
      </c>
      <c r="Y30" s="8">
        <v>11422</v>
      </c>
      <c r="Z30" s="2">
        <v>4.9660869565217389</v>
      </c>
      <c r="AA30" s="6">
        <v>230000</v>
      </c>
    </row>
    <row r="31" spans="1:27" x14ac:dyDescent="0.25">
      <c r="A31" s="25" t="s">
        <v>57</v>
      </c>
      <c r="B31" s="24" t="s">
        <v>32</v>
      </c>
      <c r="C31" s="6">
        <v>130606</v>
      </c>
      <c r="D31" s="6"/>
      <c r="E31" s="7">
        <v>2190000</v>
      </c>
      <c r="F31" s="8">
        <v>700000</v>
      </c>
      <c r="G31" s="8">
        <v>57828</v>
      </c>
      <c r="H31" s="8">
        <v>21730</v>
      </c>
      <c r="I31" s="8">
        <v>52126</v>
      </c>
      <c r="J31" s="8">
        <v>131684</v>
      </c>
      <c r="K31" s="8">
        <v>243</v>
      </c>
      <c r="L31" s="8">
        <v>127498</v>
      </c>
      <c r="M31" s="8">
        <v>25981</v>
      </c>
      <c r="N31" s="8">
        <v>153722</v>
      </c>
      <c r="O31" s="8"/>
      <c r="P31" s="8">
        <v>61</v>
      </c>
      <c r="Q31" s="8">
        <v>36850</v>
      </c>
      <c r="R31" s="8">
        <v>36911</v>
      </c>
      <c r="S31" s="8">
        <v>2145</v>
      </c>
      <c r="T31" s="8">
        <v>-97258</v>
      </c>
      <c r="U31" s="8">
        <v>265910</v>
      </c>
      <c r="V31" s="8">
        <v>170797</v>
      </c>
      <c r="W31" s="8">
        <v>493114</v>
      </c>
      <c r="X31" s="8">
        <v>700000</v>
      </c>
      <c r="Y31" s="8">
        <v>-206886</v>
      </c>
      <c r="Z31" s="2">
        <v>-29.555142857142858</v>
      </c>
      <c r="AA31" s="6">
        <v>700000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86256</v>
      </c>
      <c r="D33" s="6"/>
      <c r="E33" s="7">
        <v>1569903</v>
      </c>
      <c r="F33" s="8">
        <v>1449903</v>
      </c>
      <c r="G33" s="8">
        <v>96515</v>
      </c>
      <c r="H33" s="8">
        <v>15710</v>
      </c>
      <c r="I33" s="8">
        <v>70208</v>
      </c>
      <c r="J33" s="8">
        <v>182433</v>
      </c>
      <c r="K33" s="8">
        <v>8065</v>
      </c>
      <c r="L33" s="8">
        <v>6753</v>
      </c>
      <c r="M33" s="8">
        <v>8538</v>
      </c>
      <c r="N33" s="8">
        <v>23356</v>
      </c>
      <c r="O33" s="8">
        <v>144313</v>
      </c>
      <c r="P33" s="8">
        <v>113380</v>
      </c>
      <c r="Q33" s="8">
        <v>85948</v>
      </c>
      <c r="R33" s="8">
        <v>343641</v>
      </c>
      <c r="S33" s="8">
        <v>176912</v>
      </c>
      <c r="T33" s="8">
        <v>263393</v>
      </c>
      <c r="U33" s="8">
        <v>1115307</v>
      </c>
      <c r="V33" s="8">
        <v>1555612</v>
      </c>
      <c r="W33" s="8">
        <v>2105042</v>
      </c>
      <c r="X33" s="8">
        <v>1449903</v>
      </c>
      <c r="Y33" s="8">
        <v>655139</v>
      </c>
      <c r="Z33" s="2">
        <v>45.185022722209695</v>
      </c>
      <c r="AA33" s="6">
        <v>1449903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12505382</v>
      </c>
      <c r="D35" s="33">
        <f>SUM(D24:D34)</f>
        <v>0</v>
      </c>
      <c r="E35" s="34">
        <f t="shared" si="1"/>
        <v>17998321</v>
      </c>
      <c r="F35" s="35">
        <f t="shared" si="1"/>
        <v>17470012</v>
      </c>
      <c r="G35" s="35">
        <f t="shared" si="1"/>
        <v>1067091</v>
      </c>
      <c r="H35" s="35">
        <f t="shared" si="1"/>
        <v>1007801</v>
      </c>
      <c r="I35" s="35">
        <f t="shared" si="1"/>
        <v>1008715</v>
      </c>
      <c r="J35" s="35">
        <f t="shared" si="1"/>
        <v>3083607</v>
      </c>
      <c r="K35" s="35">
        <f t="shared" si="1"/>
        <v>959095</v>
      </c>
      <c r="L35" s="35">
        <f t="shared" si="1"/>
        <v>984585</v>
      </c>
      <c r="M35" s="35">
        <f t="shared" si="1"/>
        <v>1048789</v>
      </c>
      <c r="N35" s="35">
        <f t="shared" si="1"/>
        <v>2992469</v>
      </c>
      <c r="O35" s="35">
        <f t="shared" si="1"/>
        <v>1100410</v>
      </c>
      <c r="P35" s="35">
        <f t="shared" si="1"/>
        <v>945426</v>
      </c>
      <c r="Q35" s="35">
        <f t="shared" si="1"/>
        <v>959020</v>
      </c>
      <c r="R35" s="35">
        <f t="shared" si="1"/>
        <v>3004856</v>
      </c>
      <c r="S35" s="35">
        <f t="shared" si="1"/>
        <v>1005271</v>
      </c>
      <c r="T35" s="35">
        <f t="shared" si="1"/>
        <v>1025481</v>
      </c>
      <c r="U35" s="35">
        <f t="shared" si="1"/>
        <v>11959917</v>
      </c>
      <c r="V35" s="35">
        <f t="shared" si="1"/>
        <v>13990669</v>
      </c>
      <c r="W35" s="35">
        <f t="shared" si="1"/>
        <v>23071601</v>
      </c>
      <c r="X35" s="35">
        <f t="shared" si="1"/>
        <v>17470012</v>
      </c>
      <c r="Y35" s="35">
        <f t="shared" si="1"/>
        <v>5601589</v>
      </c>
      <c r="Z35" s="36">
        <f>+IF(X35&lt;&gt;0,+(Y35/X35)*100,0)</f>
        <v>32.064024913091075</v>
      </c>
      <c r="AA35" s="33">
        <f>SUM(AA24:AA34)</f>
        <v>17470012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1783962</v>
      </c>
      <c r="D37" s="46">
        <f>+D21-D35</f>
        <v>0</v>
      </c>
      <c r="E37" s="47">
        <f t="shared" si="2"/>
        <v>-7665139</v>
      </c>
      <c r="F37" s="48">
        <f t="shared" si="2"/>
        <v>-7136830</v>
      </c>
      <c r="G37" s="48">
        <f t="shared" si="2"/>
        <v>114174</v>
      </c>
      <c r="H37" s="48">
        <f t="shared" si="2"/>
        <v>176514</v>
      </c>
      <c r="I37" s="48">
        <f t="shared" si="2"/>
        <v>163077</v>
      </c>
      <c r="J37" s="48">
        <f t="shared" si="2"/>
        <v>453765</v>
      </c>
      <c r="K37" s="48">
        <f t="shared" si="2"/>
        <v>208637</v>
      </c>
      <c r="L37" s="48">
        <f t="shared" si="2"/>
        <v>207635</v>
      </c>
      <c r="M37" s="48">
        <f t="shared" si="2"/>
        <v>155942</v>
      </c>
      <c r="N37" s="48">
        <f t="shared" si="2"/>
        <v>572214</v>
      </c>
      <c r="O37" s="48">
        <f t="shared" si="2"/>
        <v>107630</v>
      </c>
      <c r="P37" s="48">
        <f t="shared" si="2"/>
        <v>252623</v>
      </c>
      <c r="Q37" s="48">
        <f t="shared" si="2"/>
        <v>274964</v>
      </c>
      <c r="R37" s="48">
        <f t="shared" si="2"/>
        <v>635217</v>
      </c>
      <c r="S37" s="48">
        <f t="shared" si="2"/>
        <v>224792</v>
      </c>
      <c r="T37" s="48">
        <f t="shared" si="2"/>
        <v>-1882561</v>
      </c>
      <c r="U37" s="48">
        <f t="shared" si="2"/>
        <v>-635907</v>
      </c>
      <c r="V37" s="48">
        <f t="shared" si="2"/>
        <v>-2293676</v>
      </c>
      <c r="W37" s="48">
        <f t="shared" si="2"/>
        <v>-632480</v>
      </c>
      <c r="X37" s="48">
        <f>IF(F21=F35,0,X21-X35)</f>
        <v>-7136830</v>
      </c>
      <c r="Y37" s="48">
        <f t="shared" si="2"/>
        <v>6504350</v>
      </c>
      <c r="Z37" s="49">
        <f>+IF(X37&lt;&gt;0,+(Y37/X37)*100,0)</f>
        <v>-91.137802077392905</v>
      </c>
      <c r="AA37" s="46">
        <f>+AA21-AA35</f>
        <v>-7136830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1783962</v>
      </c>
      <c r="D41" s="56">
        <f>SUM(D37:D40)</f>
        <v>0</v>
      </c>
      <c r="E41" s="57">
        <f t="shared" si="3"/>
        <v>-7665139</v>
      </c>
      <c r="F41" s="58">
        <f t="shared" si="3"/>
        <v>-7136830</v>
      </c>
      <c r="G41" s="58">
        <f t="shared" si="3"/>
        <v>114174</v>
      </c>
      <c r="H41" s="58">
        <f t="shared" si="3"/>
        <v>176514</v>
      </c>
      <c r="I41" s="58">
        <f t="shared" si="3"/>
        <v>163077</v>
      </c>
      <c r="J41" s="58">
        <f t="shared" si="3"/>
        <v>453765</v>
      </c>
      <c r="K41" s="58">
        <f t="shared" si="3"/>
        <v>208637</v>
      </c>
      <c r="L41" s="58">
        <f t="shared" si="3"/>
        <v>207635</v>
      </c>
      <c r="M41" s="58">
        <f t="shared" si="3"/>
        <v>155942</v>
      </c>
      <c r="N41" s="58">
        <f t="shared" si="3"/>
        <v>572214</v>
      </c>
      <c r="O41" s="58">
        <f t="shared" si="3"/>
        <v>107630</v>
      </c>
      <c r="P41" s="58">
        <f t="shared" si="3"/>
        <v>252623</v>
      </c>
      <c r="Q41" s="58">
        <f t="shared" si="3"/>
        <v>274964</v>
      </c>
      <c r="R41" s="58">
        <f t="shared" si="3"/>
        <v>635217</v>
      </c>
      <c r="S41" s="58">
        <f t="shared" si="3"/>
        <v>224792</v>
      </c>
      <c r="T41" s="58">
        <f t="shared" si="3"/>
        <v>-1882561</v>
      </c>
      <c r="U41" s="58">
        <f t="shared" si="3"/>
        <v>-635907</v>
      </c>
      <c r="V41" s="58">
        <f t="shared" si="3"/>
        <v>-2293676</v>
      </c>
      <c r="W41" s="58">
        <f t="shared" si="3"/>
        <v>-632480</v>
      </c>
      <c r="X41" s="58">
        <f t="shared" si="3"/>
        <v>-7136830</v>
      </c>
      <c r="Y41" s="58">
        <f t="shared" si="3"/>
        <v>6504350</v>
      </c>
      <c r="Z41" s="59">
        <f>+IF(X41&lt;&gt;0,+(Y41/X41)*100,0)</f>
        <v>-91.137802077392905</v>
      </c>
      <c r="AA41" s="56">
        <f>SUM(AA37:AA40)</f>
        <v>-7136830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1783962</v>
      </c>
      <c r="D43" s="64">
        <f>+D41-D42</f>
        <v>0</v>
      </c>
      <c r="E43" s="65">
        <f t="shared" si="4"/>
        <v>-7665139</v>
      </c>
      <c r="F43" s="66">
        <f t="shared" si="4"/>
        <v>-7136830</v>
      </c>
      <c r="G43" s="66">
        <f t="shared" si="4"/>
        <v>114174</v>
      </c>
      <c r="H43" s="66">
        <f t="shared" si="4"/>
        <v>176514</v>
      </c>
      <c r="I43" s="66">
        <f t="shared" si="4"/>
        <v>163077</v>
      </c>
      <c r="J43" s="66">
        <f t="shared" si="4"/>
        <v>453765</v>
      </c>
      <c r="K43" s="66">
        <f t="shared" si="4"/>
        <v>208637</v>
      </c>
      <c r="L43" s="66">
        <f t="shared" si="4"/>
        <v>207635</v>
      </c>
      <c r="M43" s="66">
        <f t="shared" si="4"/>
        <v>155942</v>
      </c>
      <c r="N43" s="66">
        <f t="shared" si="4"/>
        <v>572214</v>
      </c>
      <c r="O43" s="66">
        <f t="shared" si="4"/>
        <v>107630</v>
      </c>
      <c r="P43" s="66">
        <f t="shared" si="4"/>
        <v>252623</v>
      </c>
      <c r="Q43" s="66">
        <f t="shared" si="4"/>
        <v>274964</v>
      </c>
      <c r="R43" s="66">
        <f t="shared" si="4"/>
        <v>635217</v>
      </c>
      <c r="S43" s="66">
        <f t="shared" si="4"/>
        <v>224792</v>
      </c>
      <c r="T43" s="66">
        <f t="shared" si="4"/>
        <v>-1882561</v>
      </c>
      <c r="U43" s="66">
        <f t="shared" si="4"/>
        <v>-635907</v>
      </c>
      <c r="V43" s="66">
        <f t="shared" si="4"/>
        <v>-2293676</v>
      </c>
      <c r="W43" s="66">
        <f t="shared" si="4"/>
        <v>-632480</v>
      </c>
      <c r="X43" s="66">
        <f t="shared" si="4"/>
        <v>-7136830</v>
      </c>
      <c r="Y43" s="66">
        <f t="shared" si="4"/>
        <v>6504350</v>
      </c>
      <c r="Z43" s="67">
        <f>+IF(X43&lt;&gt;0,+(Y43/X43)*100,0)</f>
        <v>-91.137802077392905</v>
      </c>
      <c r="AA43" s="64">
        <f>+AA41-AA42</f>
        <v>-7136830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1783962</v>
      </c>
      <c r="D45" s="56">
        <f>SUM(D43:D44)</f>
        <v>0</v>
      </c>
      <c r="E45" s="57">
        <f t="shared" si="5"/>
        <v>-7665139</v>
      </c>
      <c r="F45" s="58">
        <f t="shared" si="5"/>
        <v>-7136830</v>
      </c>
      <c r="G45" s="58">
        <f t="shared" si="5"/>
        <v>114174</v>
      </c>
      <c r="H45" s="58">
        <f t="shared" si="5"/>
        <v>176514</v>
      </c>
      <c r="I45" s="58">
        <f t="shared" si="5"/>
        <v>163077</v>
      </c>
      <c r="J45" s="58">
        <f t="shared" si="5"/>
        <v>453765</v>
      </c>
      <c r="K45" s="58">
        <f t="shared" si="5"/>
        <v>208637</v>
      </c>
      <c r="L45" s="58">
        <f t="shared" si="5"/>
        <v>207635</v>
      </c>
      <c r="M45" s="58">
        <f t="shared" si="5"/>
        <v>155942</v>
      </c>
      <c r="N45" s="58">
        <f t="shared" si="5"/>
        <v>572214</v>
      </c>
      <c r="O45" s="58">
        <f t="shared" si="5"/>
        <v>107630</v>
      </c>
      <c r="P45" s="58">
        <f t="shared" si="5"/>
        <v>252623</v>
      </c>
      <c r="Q45" s="58">
        <f t="shared" si="5"/>
        <v>274964</v>
      </c>
      <c r="R45" s="58">
        <f t="shared" si="5"/>
        <v>635217</v>
      </c>
      <c r="S45" s="58">
        <f t="shared" si="5"/>
        <v>224792</v>
      </c>
      <c r="T45" s="58">
        <f t="shared" si="5"/>
        <v>-1882561</v>
      </c>
      <c r="U45" s="58">
        <f t="shared" si="5"/>
        <v>-635907</v>
      </c>
      <c r="V45" s="58">
        <f t="shared" si="5"/>
        <v>-2293676</v>
      </c>
      <c r="W45" s="58">
        <f t="shared" si="5"/>
        <v>-632480</v>
      </c>
      <c r="X45" s="58">
        <f t="shared" si="5"/>
        <v>-7136830</v>
      </c>
      <c r="Y45" s="58">
        <f t="shared" si="5"/>
        <v>6504350</v>
      </c>
      <c r="Z45" s="59">
        <f>+IF(X45&lt;&gt;0,+(Y45/X45)*100,0)</f>
        <v>-91.137802077392905</v>
      </c>
      <c r="AA45" s="56">
        <f>SUM(AA43:AA44)</f>
        <v>-7136830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1783962</v>
      </c>
      <c r="D47" s="71">
        <f>SUM(D45:D46)</f>
        <v>0</v>
      </c>
      <c r="E47" s="72">
        <f t="shared" si="6"/>
        <v>-7665139</v>
      </c>
      <c r="F47" s="73">
        <f t="shared" si="6"/>
        <v>-7136830</v>
      </c>
      <c r="G47" s="73">
        <f t="shared" si="6"/>
        <v>114174</v>
      </c>
      <c r="H47" s="74">
        <f t="shared" si="6"/>
        <v>176514</v>
      </c>
      <c r="I47" s="74">
        <f t="shared" si="6"/>
        <v>163077</v>
      </c>
      <c r="J47" s="74">
        <f t="shared" si="6"/>
        <v>453765</v>
      </c>
      <c r="K47" s="74">
        <f t="shared" si="6"/>
        <v>208637</v>
      </c>
      <c r="L47" s="74">
        <f t="shared" si="6"/>
        <v>207635</v>
      </c>
      <c r="M47" s="73">
        <f t="shared" si="6"/>
        <v>155942</v>
      </c>
      <c r="N47" s="73">
        <f t="shared" si="6"/>
        <v>572214</v>
      </c>
      <c r="O47" s="74">
        <f t="shared" si="6"/>
        <v>107630</v>
      </c>
      <c r="P47" s="74">
        <f t="shared" si="6"/>
        <v>252623</v>
      </c>
      <c r="Q47" s="74">
        <f t="shared" si="6"/>
        <v>274964</v>
      </c>
      <c r="R47" s="74">
        <f t="shared" si="6"/>
        <v>635217</v>
      </c>
      <c r="S47" s="74">
        <f t="shared" si="6"/>
        <v>224792</v>
      </c>
      <c r="T47" s="73">
        <f t="shared" si="6"/>
        <v>-1882561</v>
      </c>
      <c r="U47" s="73">
        <f t="shared" si="6"/>
        <v>-635907</v>
      </c>
      <c r="V47" s="74">
        <f t="shared" si="6"/>
        <v>-2293676</v>
      </c>
      <c r="W47" s="74">
        <f t="shared" si="6"/>
        <v>-632480</v>
      </c>
      <c r="X47" s="74">
        <f t="shared" si="6"/>
        <v>-7136830</v>
      </c>
      <c r="Y47" s="74">
        <f t="shared" si="6"/>
        <v>6504350</v>
      </c>
      <c r="Z47" s="75">
        <f>+IF(X47&lt;&gt;0,+(Y47/X47)*100,0)</f>
        <v>-91.137802077392905</v>
      </c>
      <c r="AA47" s="76">
        <f>SUM(AA45:AA46)</f>
        <v>-7136830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12115099</v>
      </c>
      <c r="D9" s="6"/>
      <c r="E9" s="7">
        <v>12000000</v>
      </c>
      <c r="F9" s="8">
        <v>12635312</v>
      </c>
      <c r="G9" s="8">
        <v>1035814</v>
      </c>
      <c r="H9" s="8">
        <v>1032866</v>
      </c>
      <c r="I9" s="8">
        <v>1032926</v>
      </c>
      <c r="J9" s="8">
        <v>3101606</v>
      </c>
      <c r="K9" s="8">
        <v>1039023</v>
      </c>
      <c r="L9" s="8">
        <v>1099511</v>
      </c>
      <c r="M9" s="8">
        <v>1076822</v>
      </c>
      <c r="N9" s="8">
        <v>3215356</v>
      </c>
      <c r="O9" s="8">
        <v>1060976</v>
      </c>
      <c r="P9" s="8">
        <v>1039313</v>
      </c>
      <c r="Q9" s="8">
        <v>1040142</v>
      </c>
      <c r="R9" s="8">
        <v>3140431</v>
      </c>
      <c r="S9" s="8">
        <v>1039232</v>
      </c>
      <c r="T9" s="8">
        <v>1039399</v>
      </c>
      <c r="U9" s="8">
        <v>1037062</v>
      </c>
      <c r="V9" s="8">
        <v>3115693</v>
      </c>
      <c r="W9" s="8">
        <v>12573086</v>
      </c>
      <c r="X9" s="8">
        <v>12635312</v>
      </c>
      <c r="Y9" s="8">
        <v>-62226</v>
      </c>
      <c r="Z9" s="2">
        <v>-0.49247695664341329</v>
      </c>
      <c r="AA9" s="6">
        <v>12635312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3000000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500773</v>
      </c>
      <c r="D18" s="6"/>
      <c r="E18" s="7"/>
      <c r="F18" s="8">
        <v>3433506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>
        <v>56810</v>
      </c>
      <c r="U18" s="8"/>
      <c r="V18" s="8">
        <v>56810</v>
      </c>
      <c r="W18" s="8">
        <v>56810</v>
      </c>
      <c r="X18" s="8">
        <v>3433506</v>
      </c>
      <c r="Y18" s="8">
        <v>-3376696</v>
      </c>
      <c r="Z18" s="2">
        <v>-98.345423016590033</v>
      </c>
      <c r="AA18" s="6">
        <v>3433506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12615872</v>
      </c>
      <c r="D21" s="33">
        <f t="shared" si="0"/>
        <v>0</v>
      </c>
      <c r="E21" s="34">
        <f t="shared" si="0"/>
        <v>15000000</v>
      </c>
      <c r="F21" s="35">
        <f t="shared" si="0"/>
        <v>16068818</v>
      </c>
      <c r="G21" s="35">
        <f t="shared" si="0"/>
        <v>1035814</v>
      </c>
      <c r="H21" s="35">
        <f t="shared" si="0"/>
        <v>1032866</v>
      </c>
      <c r="I21" s="35">
        <f t="shared" si="0"/>
        <v>1032926</v>
      </c>
      <c r="J21" s="35">
        <f t="shared" si="0"/>
        <v>3101606</v>
      </c>
      <c r="K21" s="35">
        <f t="shared" si="0"/>
        <v>1039023</v>
      </c>
      <c r="L21" s="35">
        <f t="shared" si="0"/>
        <v>1099511</v>
      </c>
      <c r="M21" s="35">
        <f t="shared" si="0"/>
        <v>1076822</v>
      </c>
      <c r="N21" s="35">
        <f t="shared" si="0"/>
        <v>3215356</v>
      </c>
      <c r="O21" s="35">
        <f t="shared" si="0"/>
        <v>1060976</v>
      </c>
      <c r="P21" s="35">
        <f t="shared" si="0"/>
        <v>1039313</v>
      </c>
      <c r="Q21" s="35">
        <f t="shared" si="0"/>
        <v>1040142</v>
      </c>
      <c r="R21" s="35">
        <f t="shared" si="0"/>
        <v>3140431</v>
      </c>
      <c r="S21" s="35">
        <f t="shared" si="0"/>
        <v>1039232</v>
      </c>
      <c r="T21" s="35">
        <f t="shared" si="0"/>
        <v>1096209</v>
      </c>
      <c r="U21" s="35">
        <f t="shared" si="0"/>
        <v>1037062</v>
      </c>
      <c r="V21" s="35">
        <f t="shared" si="0"/>
        <v>3172503</v>
      </c>
      <c r="W21" s="35">
        <f t="shared" si="0"/>
        <v>12629896</v>
      </c>
      <c r="X21" s="35">
        <f t="shared" si="0"/>
        <v>16068818</v>
      </c>
      <c r="Y21" s="35">
        <f t="shared" si="0"/>
        <v>-3438922</v>
      </c>
      <c r="Z21" s="36">
        <f>+IF(X21&lt;&gt;0,+(Y21/X21)*100,0)</f>
        <v>-21.401213206845707</v>
      </c>
      <c r="AA21" s="33">
        <f>SUM(AA5:AA20)</f>
        <v>16068818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12610451</v>
      </c>
      <c r="D24" s="6"/>
      <c r="E24" s="7">
        <v>9201772</v>
      </c>
      <c r="F24" s="8">
        <v>11255822</v>
      </c>
      <c r="G24" s="8">
        <v>923741</v>
      </c>
      <c r="H24" s="8">
        <v>925191</v>
      </c>
      <c r="I24" s="8">
        <v>987645</v>
      </c>
      <c r="J24" s="8">
        <v>2836577</v>
      </c>
      <c r="K24" s="8">
        <v>1022724</v>
      </c>
      <c r="L24" s="8">
        <v>855916</v>
      </c>
      <c r="M24" s="8">
        <v>1639493</v>
      </c>
      <c r="N24" s="8">
        <v>3518133</v>
      </c>
      <c r="O24" s="8"/>
      <c r="P24" s="8">
        <v>1003658</v>
      </c>
      <c r="Q24" s="8">
        <v>1099460</v>
      </c>
      <c r="R24" s="8">
        <v>2103118</v>
      </c>
      <c r="S24" s="8">
        <v>891490</v>
      </c>
      <c r="T24" s="8">
        <v>904438</v>
      </c>
      <c r="U24" s="8">
        <v>931873</v>
      </c>
      <c r="V24" s="8">
        <v>2727801</v>
      </c>
      <c r="W24" s="8">
        <v>11185629</v>
      </c>
      <c r="X24" s="8">
        <v>11255822</v>
      </c>
      <c r="Y24" s="8">
        <v>-70193</v>
      </c>
      <c r="Z24" s="2">
        <v>-0.62361505006031548</v>
      </c>
      <c r="AA24" s="6">
        <v>11255822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401480</v>
      </c>
      <c r="D27" s="6"/>
      <c r="E27" s="7">
        <v>400000</v>
      </c>
      <c r="F27" s="8">
        <v>400000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400000</v>
      </c>
      <c r="Y27" s="8">
        <v>-400000</v>
      </c>
      <c r="Z27" s="2">
        <v>-100</v>
      </c>
      <c r="AA27" s="6">
        <v>400000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2325</v>
      </c>
      <c r="D30" s="6"/>
      <c r="E30" s="7">
        <v>76884</v>
      </c>
      <c r="F30" s="8">
        <v>76884</v>
      </c>
      <c r="G30" s="8"/>
      <c r="H30" s="8">
        <v>32965</v>
      </c>
      <c r="I30" s="8">
        <v>1993</v>
      </c>
      <c r="J30" s="8">
        <v>34958</v>
      </c>
      <c r="K30" s="8">
        <v>247</v>
      </c>
      <c r="L30" s="8">
        <v>170</v>
      </c>
      <c r="M30" s="8">
        <v>57</v>
      </c>
      <c r="N30" s="8">
        <v>474</v>
      </c>
      <c r="O30" s="8"/>
      <c r="P30" s="8"/>
      <c r="Q30" s="8"/>
      <c r="R30" s="8"/>
      <c r="S30" s="8"/>
      <c r="T30" s="8"/>
      <c r="U30" s="8">
        <v>776</v>
      </c>
      <c r="V30" s="8">
        <v>776</v>
      </c>
      <c r="W30" s="8">
        <v>36208</v>
      </c>
      <c r="X30" s="8">
        <v>76884</v>
      </c>
      <c r="Y30" s="8">
        <v>-40676</v>
      </c>
      <c r="Z30" s="2">
        <v>-52.905676083450395</v>
      </c>
      <c r="AA30" s="6">
        <v>76884</v>
      </c>
    </row>
    <row r="31" spans="1:27" x14ac:dyDescent="0.25">
      <c r="A31" s="25" t="s">
        <v>57</v>
      </c>
      <c r="B31" s="24" t="s">
        <v>32</v>
      </c>
      <c r="C31" s="6">
        <v>443155</v>
      </c>
      <c r="D31" s="6"/>
      <c r="E31" s="7">
        <v>400000</v>
      </c>
      <c r="F31" s="8">
        <v>400000</v>
      </c>
      <c r="G31" s="8">
        <v>474</v>
      </c>
      <c r="H31" s="8">
        <v>12458</v>
      </c>
      <c r="I31" s="8">
        <v>48165</v>
      </c>
      <c r="J31" s="8">
        <v>61097</v>
      </c>
      <c r="K31" s="8"/>
      <c r="L31" s="8"/>
      <c r="M31" s="8"/>
      <c r="N31" s="8"/>
      <c r="O31" s="8"/>
      <c r="P31" s="8">
        <v>963</v>
      </c>
      <c r="Q31" s="8"/>
      <c r="R31" s="8">
        <v>963</v>
      </c>
      <c r="S31" s="8"/>
      <c r="T31" s="8"/>
      <c r="U31" s="8"/>
      <c r="V31" s="8"/>
      <c r="W31" s="8">
        <v>62060</v>
      </c>
      <c r="X31" s="8">
        <v>400000</v>
      </c>
      <c r="Y31" s="8">
        <v>-337940</v>
      </c>
      <c r="Z31" s="2">
        <v>-84.484999999999999</v>
      </c>
      <c r="AA31" s="6">
        <v>400000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138140</v>
      </c>
      <c r="D33" s="6"/>
      <c r="E33" s="7">
        <v>63852</v>
      </c>
      <c r="F33" s="8">
        <v>113965</v>
      </c>
      <c r="G33" s="8">
        <v>7227</v>
      </c>
      <c r="H33" s="8">
        <v>7234</v>
      </c>
      <c r="I33" s="8">
        <v>7753</v>
      </c>
      <c r="J33" s="8">
        <v>22214</v>
      </c>
      <c r="K33" s="8">
        <v>8031</v>
      </c>
      <c r="L33" s="8">
        <v>7487</v>
      </c>
      <c r="M33" s="8">
        <v>14249</v>
      </c>
      <c r="N33" s="8">
        <v>29767</v>
      </c>
      <c r="O33" s="8"/>
      <c r="P33" s="8">
        <v>7902</v>
      </c>
      <c r="Q33" s="8">
        <v>9002</v>
      </c>
      <c r="R33" s="8">
        <v>16904</v>
      </c>
      <c r="S33" s="8">
        <v>6981</v>
      </c>
      <c r="T33" s="8">
        <v>7106</v>
      </c>
      <c r="U33" s="8">
        <v>7377</v>
      </c>
      <c r="V33" s="8">
        <v>21464</v>
      </c>
      <c r="W33" s="8">
        <v>90349</v>
      </c>
      <c r="X33" s="8">
        <v>113965</v>
      </c>
      <c r="Y33" s="8">
        <v>-23616</v>
      </c>
      <c r="Z33" s="2">
        <v>-20.722151537752818</v>
      </c>
      <c r="AA33" s="6">
        <v>113965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13595551</v>
      </c>
      <c r="D35" s="33">
        <f>SUM(D24:D34)</f>
        <v>0</v>
      </c>
      <c r="E35" s="34">
        <f t="shared" si="1"/>
        <v>10142508</v>
      </c>
      <c r="F35" s="35">
        <f t="shared" si="1"/>
        <v>12246671</v>
      </c>
      <c r="G35" s="35">
        <f t="shared" si="1"/>
        <v>931442</v>
      </c>
      <c r="H35" s="35">
        <f t="shared" si="1"/>
        <v>977848</v>
      </c>
      <c r="I35" s="35">
        <f t="shared" si="1"/>
        <v>1045556</v>
      </c>
      <c r="J35" s="35">
        <f t="shared" si="1"/>
        <v>2954846</v>
      </c>
      <c r="K35" s="35">
        <f t="shared" si="1"/>
        <v>1031002</v>
      </c>
      <c r="L35" s="35">
        <f t="shared" si="1"/>
        <v>863573</v>
      </c>
      <c r="M35" s="35">
        <f t="shared" si="1"/>
        <v>1653799</v>
      </c>
      <c r="N35" s="35">
        <f t="shared" si="1"/>
        <v>3548374</v>
      </c>
      <c r="O35" s="35">
        <f t="shared" si="1"/>
        <v>0</v>
      </c>
      <c r="P35" s="35">
        <f t="shared" si="1"/>
        <v>1012523</v>
      </c>
      <c r="Q35" s="35">
        <f t="shared" si="1"/>
        <v>1108462</v>
      </c>
      <c r="R35" s="35">
        <f t="shared" si="1"/>
        <v>2120985</v>
      </c>
      <c r="S35" s="35">
        <f t="shared" si="1"/>
        <v>898471</v>
      </c>
      <c r="T35" s="35">
        <f t="shared" si="1"/>
        <v>911544</v>
      </c>
      <c r="U35" s="35">
        <f t="shared" si="1"/>
        <v>940026</v>
      </c>
      <c r="V35" s="35">
        <f t="shared" si="1"/>
        <v>2750041</v>
      </c>
      <c r="W35" s="35">
        <f t="shared" si="1"/>
        <v>11374246</v>
      </c>
      <c r="X35" s="35">
        <f t="shared" si="1"/>
        <v>12246671</v>
      </c>
      <c r="Y35" s="35">
        <f t="shared" si="1"/>
        <v>-872425</v>
      </c>
      <c r="Z35" s="36">
        <f>+IF(X35&lt;&gt;0,+(Y35/X35)*100,0)</f>
        <v>-7.1237726562589945</v>
      </c>
      <c r="AA35" s="33">
        <f>SUM(AA24:AA34)</f>
        <v>12246671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-979679</v>
      </c>
      <c r="D37" s="46">
        <f>+D21-D35</f>
        <v>0</v>
      </c>
      <c r="E37" s="47">
        <f t="shared" si="2"/>
        <v>4857492</v>
      </c>
      <c r="F37" s="48">
        <f t="shared" si="2"/>
        <v>3822147</v>
      </c>
      <c r="G37" s="48">
        <f t="shared" si="2"/>
        <v>104372</v>
      </c>
      <c r="H37" s="48">
        <f t="shared" si="2"/>
        <v>55018</v>
      </c>
      <c r="I37" s="48">
        <f t="shared" si="2"/>
        <v>-12630</v>
      </c>
      <c r="J37" s="48">
        <f t="shared" si="2"/>
        <v>146760</v>
      </c>
      <c r="K37" s="48">
        <f t="shared" si="2"/>
        <v>8021</v>
      </c>
      <c r="L37" s="48">
        <f t="shared" si="2"/>
        <v>235938</v>
      </c>
      <c r="M37" s="48">
        <f t="shared" si="2"/>
        <v>-576977</v>
      </c>
      <c r="N37" s="48">
        <f t="shared" si="2"/>
        <v>-333018</v>
      </c>
      <c r="O37" s="48">
        <f t="shared" si="2"/>
        <v>1060976</v>
      </c>
      <c r="P37" s="48">
        <f t="shared" si="2"/>
        <v>26790</v>
      </c>
      <c r="Q37" s="48">
        <f t="shared" si="2"/>
        <v>-68320</v>
      </c>
      <c r="R37" s="48">
        <f t="shared" si="2"/>
        <v>1019446</v>
      </c>
      <c r="S37" s="48">
        <f t="shared" si="2"/>
        <v>140761</v>
      </c>
      <c r="T37" s="48">
        <f t="shared" si="2"/>
        <v>184665</v>
      </c>
      <c r="U37" s="48">
        <f t="shared" si="2"/>
        <v>97036</v>
      </c>
      <c r="V37" s="48">
        <f t="shared" si="2"/>
        <v>422462</v>
      </c>
      <c r="W37" s="48">
        <f t="shared" si="2"/>
        <v>1255650</v>
      </c>
      <c r="X37" s="48">
        <f>IF(F21=F35,0,X21-X35)</f>
        <v>3822147</v>
      </c>
      <c r="Y37" s="48">
        <f t="shared" si="2"/>
        <v>-2566497</v>
      </c>
      <c r="Z37" s="49">
        <f>+IF(X37&lt;&gt;0,+(Y37/X37)*100,0)</f>
        <v>-67.148045326357149</v>
      </c>
      <c r="AA37" s="46">
        <f>+AA21-AA35</f>
        <v>3822147</v>
      </c>
    </row>
    <row r="38" spans="1:27" ht="23.15" customHeight="1" x14ac:dyDescent="0.25">
      <c r="A38" s="50" t="s">
        <v>62</v>
      </c>
      <c r="B38" s="29" t="s">
        <v>32</v>
      </c>
      <c r="C38" s="6">
        <v>6633000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219829</v>
      </c>
      <c r="V38" s="8">
        <v>219829</v>
      </c>
      <c r="W38" s="8">
        <v>219829</v>
      </c>
      <c r="X38" s="8"/>
      <c r="Y38" s="8">
        <v>219829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5653321</v>
      </c>
      <c r="D41" s="56">
        <f>SUM(D37:D40)</f>
        <v>0</v>
      </c>
      <c r="E41" s="57">
        <f t="shared" si="3"/>
        <v>4857492</v>
      </c>
      <c r="F41" s="58">
        <f t="shared" si="3"/>
        <v>3822147</v>
      </c>
      <c r="G41" s="58">
        <f t="shared" si="3"/>
        <v>104372</v>
      </c>
      <c r="H41" s="58">
        <f t="shared" si="3"/>
        <v>55018</v>
      </c>
      <c r="I41" s="58">
        <f t="shared" si="3"/>
        <v>-12630</v>
      </c>
      <c r="J41" s="58">
        <f t="shared" si="3"/>
        <v>146760</v>
      </c>
      <c r="K41" s="58">
        <f t="shared" si="3"/>
        <v>8021</v>
      </c>
      <c r="L41" s="58">
        <f t="shared" si="3"/>
        <v>235938</v>
      </c>
      <c r="M41" s="58">
        <f t="shared" si="3"/>
        <v>-576977</v>
      </c>
      <c r="N41" s="58">
        <f t="shared" si="3"/>
        <v>-333018</v>
      </c>
      <c r="O41" s="58">
        <f t="shared" si="3"/>
        <v>1060976</v>
      </c>
      <c r="P41" s="58">
        <f t="shared" si="3"/>
        <v>26790</v>
      </c>
      <c r="Q41" s="58">
        <f t="shared" si="3"/>
        <v>-68320</v>
      </c>
      <c r="R41" s="58">
        <f t="shared" si="3"/>
        <v>1019446</v>
      </c>
      <c r="S41" s="58">
        <f t="shared" si="3"/>
        <v>140761</v>
      </c>
      <c r="T41" s="58">
        <f t="shared" si="3"/>
        <v>184665</v>
      </c>
      <c r="U41" s="58">
        <f t="shared" si="3"/>
        <v>316865</v>
      </c>
      <c r="V41" s="58">
        <f t="shared" si="3"/>
        <v>642291</v>
      </c>
      <c r="W41" s="58">
        <f t="shared" si="3"/>
        <v>1475479</v>
      </c>
      <c r="X41" s="58">
        <f t="shared" si="3"/>
        <v>3822147</v>
      </c>
      <c r="Y41" s="58">
        <f t="shared" si="3"/>
        <v>-2346668</v>
      </c>
      <c r="Z41" s="59">
        <f>+IF(X41&lt;&gt;0,+(Y41/X41)*100,0)</f>
        <v>-61.396592020139465</v>
      </c>
      <c r="AA41" s="56">
        <f>SUM(AA37:AA40)</f>
        <v>3822147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5653321</v>
      </c>
      <c r="D43" s="64">
        <f>+D41-D42</f>
        <v>0</v>
      </c>
      <c r="E43" s="65">
        <f t="shared" si="4"/>
        <v>4857492</v>
      </c>
      <c r="F43" s="66">
        <f t="shared" si="4"/>
        <v>3822147</v>
      </c>
      <c r="G43" s="66">
        <f t="shared" si="4"/>
        <v>104372</v>
      </c>
      <c r="H43" s="66">
        <f t="shared" si="4"/>
        <v>55018</v>
      </c>
      <c r="I43" s="66">
        <f t="shared" si="4"/>
        <v>-12630</v>
      </c>
      <c r="J43" s="66">
        <f t="shared" si="4"/>
        <v>146760</v>
      </c>
      <c r="K43" s="66">
        <f t="shared" si="4"/>
        <v>8021</v>
      </c>
      <c r="L43" s="66">
        <f t="shared" si="4"/>
        <v>235938</v>
      </c>
      <c r="M43" s="66">
        <f t="shared" si="4"/>
        <v>-576977</v>
      </c>
      <c r="N43" s="66">
        <f t="shared" si="4"/>
        <v>-333018</v>
      </c>
      <c r="O43" s="66">
        <f t="shared" si="4"/>
        <v>1060976</v>
      </c>
      <c r="P43" s="66">
        <f t="shared" si="4"/>
        <v>26790</v>
      </c>
      <c r="Q43" s="66">
        <f t="shared" si="4"/>
        <v>-68320</v>
      </c>
      <c r="R43" s="66">
        <f t="shared" si="4"/>
        <v>1019446</v>
      </c>
      <c r="S43" s="66">
        <f t="shared" si="4"/>
        <v>140761</v>
      </c>
      <c r="T43" s="66">
        <f t="shared" si="4"/>
        <v>184665</v>
      </c>
      <c r="U43" s="66">
        <f t="shared" si="4"/>
        <v>316865</v>
      </c>
      <c r="V43" s="66">
        <f t="shared" si="4"/>
        <v>642291</v>
      </c>
      <c r="W43" s="66">
        <f t="shared" si="4"/>
        <v>1475479</v>
      </c>
      <c r="X43" s="66">
        <f t="shared" si="4"/>
        <v>3822147</v>
      </c>
      <c r="Y43" s="66">
        <f t="shared" si="4"/>
        <v>-2346668</v>
      </c>
      <c r="Z43" s="67">
        <f>+IF(X43&lt;&gt;0,+(Y43/X43)*100,0)</f>
        <v>-61.396592020139465</v>
      </c>
      <c r="AA43" s="64">
        <f>+AA41-AA42</f>
        <v>3822147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5653321</v>
      </c>
      <c r="D45" s="56">
        <f>SUM(D43:D44)</f>
        <v>0</v>
      </c>
      <c r="E45" s="57">
        <f t="shared" si="5"/>
        <v>4857492</v>
      </c>
      <c r="F45" s="58">
        <f t="shared" si="5"/>
        <v>3822147</v>
      </c>
      <c r="G45" s="58">
        <f t="shared" si="5"/>
        <v>104372</v>
      </c>
      <c r="H45" s="58">
        <f t="shared" si="5"/>
        <v>55018</v>
      </c>
      <c r="I45" s="58">
        <f t="shared" si="5"/>
        <v>-12630</v>
      </c>
      <c r="J45" s="58">
        <f t="shared" si="5"/>
        <v>146760</v>
      </c>
      <c r="K45" s="58">
        <f t="shared" si="5"/>
        <v>8021</v>
      </c>
      <c r="L45" s="58">
        <f t="shared" si="5"/>
        <v>235938</v>
      </c>
      <c r="M45" s="58">
        <f t="shared" si="5"/>
        <v>-576977</v>
      </c>
      <c r="N45" s="58">
        <f t="shared" si="5"/>
        <v>-333018</v>
      </c>
      <c r="O45" s="58">
        <f t="shared" si="5"/>
        <v>1060976</v>
      </c>
      <c r="P45" s="58">
        <f t="shared" si="5"/>
        <v>26790</v>
      </c>
      <c r="Q45" s="58">
        <f t="shared" si="5"/>
        <v>-68320</v>
      </c>
      <c r="R45" s="58">
        <f t="shared" si="5"/>
        <v>1019446</v>
      </c>
      <c r="S45" s="58">
        <f t="shared" si="5"/>
        <v>140761</v>
      </c>
      <c r="T45" s="58">
        <f t="shared" si="5"/>
        <v>184665</v>
      </c>
      <c r="U45" s="58">
        <f t="shared" si="5"/>
        <v>316865</v>
      </c>
      <c r="V45" s="58">
        <f t="shared" si="5"/>
        <v>642291</v>
      </c>
      <c r="W45" s="58">
        <f t="shared" si="5"/>
        <v>1475479</v>
      </c>
      <c r="X45" s="58">
        <f t="shared" si="5"/>
        <v>3822147</v>
      </c>
      <c r="Y45" s="58">
        <f t="shared" si="5"/>
        <v>-2346668</v>
      </c>
      <c r="Z45" s="59">
        <f>+IF(X45&lt;&gt;0,+(Y45/X45)*100,0)</f>
        <v>-61.396592020139465</v>
      </c>
      <c r="AA45" s="56">
        <f>SUM(AA43:AA44)</f>
        <v>3822147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5653321</v>
      </c>
      <c r="D47" s="71">
        <f>SUM(D45:D46)</f>
        <v>0</v>
      </c>
      <c r="E47" s="72">
        <f t="shared" si="6"/>
        <v>4857492</v>
      </c>
      <c r="F47" s="73">
        <f t="shared" si="6"/>
        <v>3822147</v>
      </c>
      <c r="G47" s="73">
        <f t="shared" si="6"/>
        <v>104372</v>
      </c>
      <c r="H47" s="74">
        <f t="shared" si="6"/>
        <v>55018</v>
      </c>
      <c r="I47" s="74">
        <f t="shared" si="6"/>
        <v>-12630</v>
      </c>
      <c r="J47" s="74">
        <f t="shared" si="6"/>
        <v>146760</v>
      </c>
      <c r="K47" s="74">
        <f t="shared" si="6"/>
        <v>8021</v>
      </c>
      <c r="L47" s="74">
        <f t="shared" si="6"/>
        <v>235938</v>
      </c>
      <c r="M47" s="73">
        <f t="shared" si="6"/>
        <v>-576977</v>
      </c>
      <c r="N47" s="73">
        <f t="shared" si="6"/>
        <v>-333018</v>
      </c>
      <c r="O47" s="74">
        <f t="shared" si="6"/>
        <v>1060976</v>
      </c>
      <c r="P47" s="74">
        <f t="shared" si="6"/>
        <v>26790</v>
      </c>
      <c r="Q47" s="74">
        <f t="shared" si="6"/>
        <v>-68320</v>
      </c>
      <c r="R47" s="74">
        <f t="shared" si="6"/>
        <v>1019446</v>
      </c>
      <c r="S47" s="74">
        <f t="shared" si="6"/>
        <v>140761</v>
      </c>
      <c r="T47" s="73">
        <f t="shared" si="6"/>
        <v>184665</v>
      </c>
      <c r="U47" s="73">
        <f t="shared" si="6"/>
        <v>316865</v>
      </c>
      <c r="V47" s="74">
        <f t="shared" si="6"/>
        <v>642291</v>
      </c>
      <c r="W47" s="74">
        <f t="shared" si="6"/>
        <v>1475479</v>
      </c>
      <c r="X47" s="74">
        <f t="shared" si="6"/>
        <v>3822147</v>
      </c>
      <c r="Y47" s="74">
        <f t="shared" si="6"/>
        <v>-2346668</v>
      </c>
      <c r="Z47" s="75">
        <f>+IF(X47&lt;&gt;0,+(Y47/X47)*100,0)</f>
        <v>-61.396592020139465</v>
      </c>
      <c r="AA47" s="76">
        <f>SUM(AA45:AA46)</f>
        <v>3822147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1425128</v>
      </c>
      <c r="D9" s="6"/>
      <c r="E9" s="7">
        <v>1521337</v>
      </c>
      <c r="F9" s="8">
        <v>1521337</v>
      </c>
      <c r="G9" s="8">
        <v>223218</v>
      </c>
      <c r="H9" s="8">
        <v>125148</v>
      </c>
      <c r="I9" s="8">
        <v>124767</v>
      </c>
      <c r="J9" s="8">
        <v>473133</v>
      </c>
      <c r="K9" s="8">
        <v>124767</v>
      </c>
      <c r="L9" s="8">
        <v>124767</v>
      </c>
      <c r="M9" s="8">
        <v>124767</v>
      </c>
      <c r="N9" s="8">
        <v>374301</v>
      </c>
      <c r="O9" s="8">
        <v>124767</v>
      </c>
      <c r="P9" s="8">
        <v>124767</v>
      </c>
      <c r="Q9" s="8">
        <v>125074</v>
      </c>
      <c r="R9" s="8">
        <v>374608</v>
      </c>
      <c r="S9" s="8">
        <v>124871</v>
      </c>
      <c r="T9" s="8">
        <v>124744</v>
      </c>
      <c r="U9" s="8">
        <v>125045</v>
      </c>
      <c r="V9" s="8">
        <v>374660</v>
      </c>
      <c r="W9" s="8">
        <v>1596702</v>
      </c>
      <c r="X9" s="8">
        <v>1521337</v>
      </c>
      <c r="Y9" s="8">
        <v>75365</v>
      </c>
      <c r="Z9" s="2">
        <v>4.9538662373951334</v>
      </c>
      <c r="AA9" s="6">
        <v>1521337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1425128</v>
      </c>
      <c r="D21" s="33">
        <f t="shared" si="0"/>
        <v>0</v>
      </c>
      <c r="E21" s="34">
        <f t="shared" si="0"/>
        <v>1521337</v>
      </c>
      <c r="F21" s="35">
        <f t="shared" si="0"/>
        <v>1521337</v>
      </c>
      <c r="G21" s="35">
        <f t="shared" si="0"/>
        <v>223218</v>
      </c>
      <c r="H21" s="35">
        <f t="shared" si="0"/>
        <v>125148</v>
      </c>
      <c r="I21" s="35">
        <f t="shared" si="0"/>
        <v>124767</v>
      </c>
      <c r="J21" s="35">
        <f t="shared" si="0"/>
        <v>473133</v>
      </c>
      <c r="K21" s="35">
        <f t="shared" si="0"/>
        <v>124767</v>
      </c>
      <c r="L21" s="35">
        <f t="shared" si="0"/>
        <v>124767</v>
      </c>
      <c r="M21" s="35">
        <f t="shared" si="0"/>
        <v>124767</v>
      </c>
      <c r="N21" s="35">
        <f t="shared" si="0"/>
        <v>374301</v>
      </c>
      <c r="O21" s="35">
        <f t="shared" si="0"/>
        <v>124767</v>
      </c>
      <c r="P21" s="35">
        <f t="shared" si="0"/>
        <v>124767</v>
      </c>
      <c r="Q21" s="35">
        <f t="shared" si="0"/>
        <v>125074</v>
      </c>
      <c r="R21" s="35">
        <f t="shared" si="0"/>
        <v>374608</v>
      </c>
      <c r="S21" s="35">
        <f t="shared" si="0"/>
        <v>124871</v>
      </c>
      <c r="T21" s="35">
        <f t="shared" si="0"/>
        <v>124744</v>
      </c>
      <c r="U21" s="35">
        <f t="shared" si="0"/>
        <v>125045</v>
      </c>
      <c r="V21" s="35">
        <f t="shared" si="0"/>
        <v>374660</v>
      </c>
      <c r="W21" s="35">
        <f t="shared" si="0"/>
        <v>1596702</v>
      </c>
      <c r="X21" s="35">
        <f t="shared" si="0"/>
        <v>1521337</v>
      </c>
      <c r="Y21" s="35">
        <f t="shared" si="0"/>
        <v>75365</v>
      </c>
      <c r="Z21" s="36">
        <f>+IF(X21&lt;&gt;0,+(Y21/X21)*100,0)</f>
        <v>4.9538662373951334</v>
      </c>
      <c r="AA21" s="33">
        <f>SUM(AA5:AA20)</f>
        <v>1521337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9140310</v>
      </c>
      <c r="D24" s="6"/>
      <c r="E24" s="7">
        <v>10497407</v>
      </c>
      <c r="F24" s="8">
        <v>9550748</v>
      </c>
      <c r="G24" s="8">
        <v>655563</v>
      </c>
      <c r="H24" s="8">
        <v>750343</v>
      </c>
      <c r="I24" s="8">
        <v>772533</v>
      </c>
      <c r="J24" s="8">
        <v>2178439</v>
      </c>
      <c r="K24" s="8">
        <v>861200</v>
      </c>
      <c r="L24" s="8">
        <v>737536</v>
      </c>
      <c r="M24" s="8">
        <v>1093599</v>
      </c>
      <c r="N24" s="8">
        <v>2692335</v>
      </c>
      <c r="O24" s="8">
        <v>757097</v>
      </c>
      <c r="P24" s="8">
        <v>775169</v>
      </c>
      <c r="Q24" s="8">
        <v>762780</v>
      </c>
      <c r="R24" s="8">
        <v>2295046</v>
      </c>
      <c r="S24" s="8">
        <v>767201</v>
      </c>
      <c r="T24" s="8">
        <v>683423</v>
      </c>
      <c r="U24" s="8">
        <v>744560</v>
      </c>
      <c r="V24" s="8">
        <v>2195184</v>
      </c>
      <c r="W24" s="8">
        <v>9361004</v>
      </c>
      <c r="X24" s="8">
        <v>9550748</v>
      </c>
      <c r="Y24" s="8">
        <v>-189744</v>
      </c>
      <c r="Z24" s="2">
        <v>-1.9866925606245711</v>
      </c>
      <c r="AA24" s="6">
        <v>9550748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785073</v>
      </c>
      <c r="D31" s="6"/>
      <c r="E31" s="7">
        <v>838703</v>
      </c>
      <c r="F31" s="8">
        <v>958296</v>
      </c>
      <c r="G31" s="8">
        <v>28800</v>
      </c>
      <c r="H31" s="8">
        <v>14400</v>
      </c>
      <c r="I31" s="8">
        <v>31905</v>
      </c>
      <c r="J31" s="8">
        <v>75105</v>
      </c>
      <c r="K31" s="8">
        <v>54682</v>
      </c>
      <c r="L31" s="8">
        <v>180721</v>
      </c>
      <c r="M31" s="8">
        <v>20550</v>
      </c>
      <c r="N31" s="8">
        <v>255953</v>
      </c>
      <c r="O31" s="8">
        <v>95626</v>
      </c>
      <c r="P31" s="8">
        <v>29000</v>
      </c>
      <c r="Q31" s="8">
        <v>28890</v>
      </c>
      <c r="R31" s="8">
        <v>153516</v>
      </c>
      <c r="S31" s="8">
        <v>141052</v>
      </c>
      <c r="T31" s="8">
        <v>9600</v>
      </c>
      <c r="U31" s="8">
        <v>112308</v>
      </c>
      <c r="V31" s="8">
        <v>262960</v>
      </c>
      <c r="W31" s="8">
        <v>747534</v>
      </c>
      <c r="X31" s="8">
        <v>958296</v>
      </c>
      <c r="Y31" s="8">
        <v>-210762</v>
      </c>
      <c r="Z31" s="2">
        <v>-21.993413308622806</v>
      </c>
      <c r="AA31" s="6">
        <v>958296</v>
      </c>
    </row>
    <row r="32" spans="1:27" x14ac:dyDescent="0.25">
      <c r="A32" s="25" t="s">
        <v>45</v>
      </c>
      <c r="B32" s="24" t="s">
        <v>32</v>
      </c>
      <c r="C32" s="6"/>
      <c r="D32" s="6"/>
      <c r="E32" s="7">
        <v>54967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2450625</v>
      </c>
      <c r="D33" s="6"/>
      <c r="E33" s="7">
        <v>3402375</v>
      </c>
      <c r="F33" s="8">
        <v>569337</v>
      </c>
      <c r="G33" s="8">
        <v>124333</v>
      </c>
      <c r="H33" s="8">
        <v>124089</v>
      </c>
      <c r="I33" s="8">
        <v>860922</v>
      </c>
      <c r="J33" s="8">
        <v>1109344</v>
      </c>
      <c r="K33" s="8">
        <v>119936</v>
      </c>
      <c r="L33" s="8">
        <v>155532</v>
      </c>
      <c r="M33" s="8">
        <v>236241</v>
      </c>
      <c r="N33" s="8">
        <v>511709</v>
      </c>
      <c r="O33" s="8">
        <v>65537</v>
      </c>
      <c r="P33" s="8">
        <v>6118</v>
      </c>
      <c r="Q33" s="8">
        <v>417609</v>
      </c>
      <c r="R33" s="8">
        <v>489264</v>
      </c>
      <c r="S33" s="8">
        <v>419010</v>
      </c>
      <c r="T33" s="8">
        <v>35112</v>
      </c>
      <c r="U33" s="8">
        <v>94363</v>
      </c>
      <c r="V33" s="8">
        <v>548485</v>
      </c>
      <c r="W33" s="8">
        <v>2658802</v>
      </c>
      <c r="X33" s="8">
        <v>569337</v>
      </c>
      <c r="Y33" s="8">
        <v>2089465</v>
      </c>
      <c r="Z33" s="2">
        <v>366.99968559921456</v>
      </c>
      <c r="AA33" s="6">
        <v>569337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12376008</v>
      </c>
      <c r="D35" s="33">
        <f>SUM(D24:D34)</f>
        <v>0</v>
      </c>
      <c r="E35" s="34">
        <f t="shared" si="1"/>
        <v>14793452</v>
      </c>
      <c r="F35" s="35">
        <f t="shared" si="1"/>
        <v>11078381</v>
      </c>
      <c r="G35" s="35">
        <f t="shared" si="1"/>
        <v>808696</v>
      </c>
      <c r="H35" s="35">
        <f t="shared" si="1"/>
        <v>888832</v>
      </c>
      <c r="I35" s="35">
        <f t="shared" si="1"/>
        <v>1665360</v>
      </c>
      <c r="J35" s="35">
        <f t="shared" si="1"/>
        <v>3362888</v>
      </c>
      <c r="K35" s="35">
        <f t="shared" si="1"/>
        <v>1035818</v>
      </c>
      <c r="L35" s="35">
        <f t="shared" si="1"/>
        <v>1073789</v>
      </c>
      <c r="M35" s="35">
        <f t="shared" si="1"/>
        <v>1350390</v>
      </c>
      <c r="N35" s="35">
        <f t="shared" si="1"/>
        <v>3459997</v>
      </c>
      <c r="O35" s="35">
        <f t="shared" si="1"/>
        <v>918260</v>
      </c>
      <c r="P35" s="35">
        <f t="shared" si="1"/>
        <v>810287</v>
      </c>
      <c r="Q35" s="35">
        <f t="shared" si="1"/>
        <v>1209279</v>
      </c>
      <c r="R35" s="35">
        <f t="shared" si="1"/>
        <v>2937826</v>
      </c>
      <c r="S35" s="35">
        <f t="shared" si="1"/>
        <v>1327263</v>
      </c>
      <c r="T35" s="35">
        <f t="shared" si="1"/>
        <v>728135</v>
      </c>
      <c r="U35" s="35">
        <f t="shared" si="1"/>
        <v>951231</v>
      </c>
      <c r="V35" s="35">
        <f t="shared" si="1"/>
        <v>3006629</v>
      </c>
      <c r="W35" s="35">
        <f t="shared" si="1"/>
        <v>12767340</v>
      </c>
      <c r="X35" s="35">
        <f t="shared" si="1"/>
        <v>11078381</v>
      </c>
      <c r="Y35" s="35">
        <f t="shared" si="1"/>
        <v>1688959</v>
      </c>
      <c r="Z35" s="36">
        <f>+IF(X35&lt;&gt;0,+(Y35/X35)*100,0)</f>
        <v>15.245539939455051</v>
      </c>
      <c r="AA35" s="33">
        <f>SUM(AA24:AA34)</f>
        <v>11078381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-10950880</v>
      </c>
      <c r="D37" s="46">
        <f>+D21-D35</f>
        <v>0</v>
      </c>
      <c r="E37" s="47">
        <f t="shared" si="2"/>
        <v>-13272115</v>
      </c>
      <c r="F37" s="48">
        <f t="shared" si="2"/>
        <v>-9557044</v>
      </c>
      <c r="G37" s="48">
        <f t="shared" si="2"/>
        <v>-585478</v>
      </c>
      <c r="H37" s="48">
        <f t="shared" si="2"/>
        <v>-763684</v>
      </c>
      <c r="I37" s="48">
        <f t="shared" si="2"/>
        <v>-1540593</v>
      </c>
      <c r="J37" s="48">
        <f t="shared" si="2"/>
        <v>-2889755</v>
      </c>
      <c r="K37" s="48">
        <f t="shared" si="2"/>
        <v>-911051</v>
      </c>
      <c r="L37" s="48">
        <f t="shared" si="2"/>
        <v>-949022</v>
      </c>
      <c r="M37" s="48">
        <f t="shared" si="2"/>
        <v>-1225623</v>
      </c>
      <c r="N37" s="48">
        <f t="shared" si="2"/>
        <v>-3085696</v>
      </c>
      <c r="O37" s="48">
        <f t="shared" si="2"/>
        <v>-793493</v>
      </c>
      <c r="P37" s="48">
        <f t="shared" si="2"/>
        <v>-685520</v>
      </c>
      <c r="Q37" s="48">
        <f t="shared" si="2"/>
        <v>-1084205</v>
      </c>
      <c r="R37" s="48">
        <f t="shared" si="2"/>
        <v>-2563218</v>
      </c>
      <c r="S37" s="48">
        <f t="shared" si="2"/>
        <v>-1202392</v>
      </c>
      <c r="T37" s="48">
        <f t="shared" si="2"/>
        <v>-603391</v>
      </c>
      <c r="U37" s="48">
        <f t="shared" si="2"/>
        <v>-826186</v>
      </c>
      <c r="V37" s="48">
        <f t="shared" si="2"/>
        <v>-2631969</v>
      </c>
      <c r="W37" s="48">
        <f t="shared" si="2"/>
        <v>-11170638</v>
      </c>
      <c r="X37" s="48">
        <f>IF(F21=F35,0,X21-X35)</f>
        <v>-9557044</v>
      </c>
      <c r="Y37" s="48">
        <f t="shared" si="2"/>
        <v>-1613594</v>
      </c>
      <c r="Z37" s="49">
        <f>+IF(X37&lt;&gt;0,+(Y37/X37)*100,0)</f>
        <v>16.883818887932296</v>
      </c>
      <c r="AA37" s="46">
        <f>+AA21-AA35</f>
        <v>-9557044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-10950880</v>
      </c>
      <c r="D41" s="56">
        <f>SUM(D37:D40)</f>
        <v>0</v>
      </c>
      <c r="E41" s="57">
        <f t="shared" si="3"/>
        <v>-13272115</v>
      </c>
      <c r="F41" s="58">
        <f t="shared" si="3"/>
        <v>-9557044</v>
      </c>
      <c r="G41" s="58">
        <f t="shared" si="3"/>
        <v>-585478</v>
      </c>
      <c r="H41" s="58">
        <f t="shared" si="3"/>
        <v>-763684</v>
      </c>
      <c r="I41" s="58">
        <f t="shared" si="3"/>
        <v>-1540593</v>
      </c>
      <c r="J41" s="58">
        <f t="shared" si="3"/>
        <v>-2889755</v>
      </c>
      <c r="K41" s="58">
        <f t="shared" si="3"/>
        <v>-911051</v>
      </c>
      <c r="L41" s="58">
        <f t="shared" si="3"/>
        <v>-949022</v>
      </c>
      <c r="M41" s="58">
        <f t="shared" si="3"/>
        <v>-1225623</v>
      </c>
      <c r="N41" s="58">
        <f t="shared" si="3"/>
        <v>-3085696</v>
      </c>
      <c r="O41" s="58">
        <f t="shared" si="3"/>
        <v>-793493</v>
      </c>
      <c r="P41" s="58">
        <f t="shared" si="3"/>
        <v>-685520</v>
      </c>
      <c r="Q41" s="58">
        <f t="shared" si="3"/>
        <v>-1084205</v>
      </c>
      <c r="R41" s="58">
        <f t="shared" si="3"/>
        <v>-2563218</v>
      </c>
      <c r="S41" s="58">
        <f t="shared" si="3"/>
        <v>-1202392</v>
      </c>
      <c r="T41" s="58">
        <f t="shared" si="3"/>
        <v>-603391</v>
      </c>
      <c r="U41" s="58">
        <f t="shared" si="3"/>
        <v>-826186</v>
      </c>
      <c r="V41" s="58">
        <f t="shared" si="3"/>
        <v>-2631969</v>
      </c>
      <c r="W41" s="58">
        <f t="shared" si="3"/>
        <v>-11170638</v>
      </c>
      <c r="X41" s="58">
        <f t="shared" si="3"/>
        <v>-9557044</v>
      </c>
      <c r="Y41" s="58">
        <f t="shared" si="3"/>
        <v>-1613594</v>
      </c>
      <c r="Z41" s="59">
        <f>+IF(X41&lt;&gt;0,+(Y41/X41)*100,0)</f>
        <v>16.883818887932296</v>
      </c>
      <c r="AA41" s="56">
        <f>SUM(AA37:AA40)</f>
        <v>-9557044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-10950880</v>
      </c>
      <c r="D43" s="64">
        <f>+D41-D42</f>
        <v>0</v>
      </c>
      <c r="E43" s="65">
        <f t="shared" si="4"/>
        <v>-13272115</v>
      </c>
      <c r="F43" s="66">
        <f t="shared" si="4"/>
        <v>-9557044</v>
      </c>
      <c r="G43" s="66">
        <f t="shared" si="4"/>
        <v>-585478</v>
      </c>
      <c r="H43" s="66">
        <f t="shared" si="4"/>
        <v>-763684</v>
      </c>
      <c r="I43" s="66">
        <f t="shared" si="4"/>
        <v>-1540593</v>
      </c>
      <c r="J43" s="66">
        <f t="shared" si="4"/>
        <v>-2889755</v>
      </c>
      <c r="K43" s="66">
        <f t="shared" si="4"/>
        <v>-911051</v>
      </c>
      <c r="L43" s="66">
        <f t="shared" si="4"/>
        <v>-949022</v>
      </c>
      <c r="M43" s="66">
        <f t="shared" si="4"/>
        <v>-1225623</v>
      </c>
      <c r="N43" s="66">
        <f t="shared" si="4"/>
        <v>-3085696</v>
      </c>
      <c r="O43" s="66">
        <f t="shared" si="4"/>
        <v>-793493</v>
      </c>
      <c r="P43" s="66">
        <f t="shared" si="4"/>
        <v>-685520</v>
      </c>
      <c r="Q43" s="66">
        <f t="shared" si="4"/>
        <v>-1084205</v>
      </c>
      <c r="R43" s="66">
        <f t="shared" si="4"/>
        <v>-2563218</v>
      </c>
      <c r="S43" s="66">
        <f t="shared" si="4"/>
        <v>-1202392</v>
      </c>
      <c r="T43" s="66">
        <f t="shared" si="4"/>
        <v>-603391</v>
      </c>
      <c r="U43" s="66">
        <f t="shared" si="4"/>
        <v>-826186</v>
      </c>
      <c r="V43" s="66">
        <f t="shared" si="4"/>
        <v>-2631969</v>
      </c>
      <c r="W43" s="66">
        <f t="shared" si="4"/>
        <v>-11170638</v>
      </c>
      <c r="X43" s="66">
        <f t="shared" si="4"/>
        <v>-9557044</v>
      </c>
      <c r="Y43" s="66">
        <f t="shared" si="4"/>
        <v>-1613594</v>
      </c>
      <c r="Z43" s="67">
        <f>+IF(X43&lt;&gt;0,+(Y43/X43)*100,0)</f>
        <v>16.883818887932296</v>
      </c>
      <c r="AA43" s="64">
        <f>+AA41-AA42</f>
        <v>-9557044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-10950880</v>
      </c>
      <c r="D45" s="56">
        <f>SUM(D43:D44)</f>
        <v>0</v>
      </c>
      <c r="E45" s="57">
        <f t="shared" si="5"/>
        <v>-13272115</v>
      </c>
      <c r="F45" s="58">
        <f t="shared" si="5"/>
        <v>-9557044</v>
      </c>
      <c r="G45" s="58">
        <f t="shared" si="5"/>
        <v>-585478</v>
      </c>
      <c r="H45" s="58">
        <f t="shared" si="5"/>
        <v>-763684</v>
      </c>
      <c r="I45" s="58">
        <f t="shared" si="5"/>
        <v>-1540593</v>
      </c>
      <c r="J45" s="58">
        <f t="shared" si="5"/>
        <v>-2889755</v>
      </c>
      <c r="K45" s="58">
        <f t="shared" si="5"/>
        <v>-911051</v>
      </c>
      <c r="L45" s="58">
        <f t="shared" si="5"/>
        <v>-949022</v>
      </c>
      <c r="M45" s="58">
        <f t="shared" si="5"/>
        <v>-1225623</v>
      </c>
      <c r="N45" s="58">
        <f t="shared" si="5"/>
        <v>-3085696</v>
      </c>
      <c r="O45" s="58">
        <f t="shared" si="5"/>
        <v>-793493</v>
      </c>
      <c r="P45" s="58">
        <f t="shared" si="5"/>
        <v>-685520</v>
      </c>
      <c r="Q45" s="58">
        <f t="shared" si="5"/>
        <v>-1084205</v>
      </c>
      <c r="R45" s="58">
        <f t="shared" si="5"/>
        <v>-2563218</v>
      </c>
      <c r="S45" s="58">
        <f t="shared" si="5"/>
        <v>-1202392</v>
      </c>
      <c r="T45" s="58">
        <f t="shared" si="5"/>
        <v>-603391</v>
      </c>
      <c r="U45" s="58">
        <f t="shared" si="5"/>
        <v>-826186</v>
      </c>
      <c r="V45" s="58">
        <f t="shared" si="5"/>
        <v>-2631969</v>
      </c>
      <c r="W45" s="58">
        <f t="shared" si="5"/>
        <v>-11170638</v>
      </c>
      <c r="X45" s="58">
        <f t="shared" si="5"/>
        <v>-9557044</v>
      </c>
      <c r="Y45" s="58">
        <f t="shared" si="5"/>
        <v>-1613594</v>
      </c>
      <c r="Z45" s="59">
        <f>+IF(X45&lt;&gt;0,+(Y45/X45)*100,0)</f>
        <v>16.883818887932296</v>
      </c>
      <c r="AA45" s="56">
        <f>SUM(AA43:AA44)</f>
        <v>-9557044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-10950880</v>
      </c>
      <c r="D47" s="71">
        <f>SUM(D45:D46)</f>
        <v>0</v>
      </c>
      <c r="E47" s="72">
        <f t="shared" si="6"/>
        <v>-13272115</v>
      </c>
      <c r="F47" s="73">
        <f t="shared" si="6"/>
        <v>-9557044</v>
      </c>
      <c r="G47" s="73">
        <f t="shared" si="6"/>
        <v>-585478</v>
      </c>
      <c r="H47" s="74">
        <f t="shared" si="6"/>
        <v>-763684</v>
      </c>
      <c r="I47" s="74">
        <f t="shared" si="6"/>
        <v>-1540593</v>
      </c>
      <c r="J47" s="74">
        <f t="shared" si="6"/>
        <v>-2889755</v>
      </c>
      <c r="K47" s="74">
        <f t="shared" si="6"/>
        <v>-911051</v>
      </c>
      <c r="L47" s="74">
        <f t="shared" si="6"/>
        <v>-949022</v>
      </c>
      <c r="M47" s="73">
        <f t="shared" si="6"/>
        <v>-1225623</v>
      </c>
      <c r="N47" s="73">
        <f t="shared" si="6"/>
        <v>-3085696</v>
      </c>
      <c r="O47" s="74">
        <f t="shared" si="6"/>
        <v>-793493</v>
      </c>
      <c r="P47" s="74">
        <f t="shared" si="6"/>
        <v>-685520</v>
      </c>
      <c r="Q47" s="74">
        <f t="shared" si="6"/>
        <v>-1084205</v>
      </c>
      <c r="R47" s="74">
        <f t="shared" si="6"/>
        <v>-2563218</v>
      </c>
      <c r="S47" s="74">
        <f t="shared" si="6"/>
        <v>-1202392</v>
      </c>
      <c r="T47" s="73">
        <f t="shared" si="6"/>
        <v>-603391</v>
      </c>
      <c r="U47" s="73">
        <f t="shared" si="6"/>
        <v>-826186</v>
      </c>
      <c r="V47" s="74">
        <f t="shared" si="6"/>
        <v>-2631969</v>
      </c>
      <c r="W47" s="74">
        <f t="shared" si="6"/>
        <v>-11170638</v>
      </c>
      <c r="X47" s="74">
        <f t="shared" si="6"/>
        <v>-9557044</v>
      </c>
      <c r="Y47" s="74">
        <f t="shared" si="6"/>
        <v>-1613594</v>
      </c>
      <c r="Z47" s="75">
        <f>+IF(X47&lt;&gt;0,+(Y47/X47)*100,0)</f>
        <v>16.883818887932296</v>
      </c>
      <c r="AA47" s="76">
        <f>SUM(AA45:AA46)</f>
        <v>-9557044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22793054</v>
      </c>
      <c r="D9" s="6"/>
      <c r="E9" s="7">
        <v>17974717</v>
      </c>
      <c r="F9" s="8">
        <v>17974717</v>
      </c>
      <c r="G9" s="8">
        <v>1422656</v>
      </c>
      <c r="H9" s="8">
        <v>1422787</v>
      </c>
      <c r="I9" s="8">
        <v>1423049</v>
      </c>
      <c r="J9" s="8">
        <v>4268492</v>
      </c>
      <c r="K9" s="8">
        <v>1423121</v>
      </c>
      <c r="L9" s="8">
        <v>1422854</v>
      </c>
      <c r="M9" s="8">
        <v>1421890</v>
      </c>
      <c r="N9" s="8">
        <v>4267865</v>
      </c>
      <c r="O9" s="8">
        <v>1421890</v>
      </c>
      <c r="P9" s="8">
        <v>1421759</v>
      </c>
      <c r="Q9" s="8">
        <v>1420299</v>
      </c>
      <c r="R9" s="8">
        <v>4263948</v>
      </c>
      <c r="S9" s="8">
        <v>1421925</v>
      </c>
      <c r="T9" s="8">
        <v>1421532</v>
      </c>
      <c r="U9" s="8">
        <v>1419644</v>
      </c>
      <c r="V9" s="8">
        <v>4263101</v>
      </c>
      <c r="W9" s="8">
        <v>17063406</v>
      </c>
      <c r="X9" s="8">
        <v>17974717</v>
      </c>
      <c r="Y9" s="8">
        <v>-911311</v>
      </c>
      <c r="Z9" s="2">
        <v>-5.0699602113346209</v>
      </c>
      <c r="AA9" s="6">
        <v>17974717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22793054</v>
      </c>
      <c r="D21" s="33">
        <f t="shared" si="0"/>
        <v>0</v>
      </c>
      <c r="E21" s="34">
        <f t="shared" si="0"/>
        <v>17974717</v>
      </c>
      <c r="F21" s="35">
        <f t="shared" si="0"/>
        <v>17974717</v>
      </c>
      <c r="G21" s="35">
        <f t="shared" si="0"/>
        <v>1422656</v>
      </c>
      <c r="H21" s="35">
        <f t="shared" si="0"/>
        <v>1422787</v>
      </c>
      <c r="I21" s="35">
        <f t="shared" si="0"/>
        <v>1423049</v>
      </c>
      <c r="J21" s="35">
        <f t="shared" si="0"/>
        <v>4268492</v>
      </c>
      <c r="K21" s="35">
        <f t="shared" si="0"/>
        <v>1423121</v>
      </c>
      <c r="L21" s="35">
        <f t="shared" si="0"/>
        <v>1422854</v>
      </c>
      <c r="M21" s="35">
        <f t="shared" si="0"/>
        <v>1421890</v>
      </c>
      <c r="N21" s="35">
        <f t="shared" si="0"/>
        <v>4267865</v>
      </c>
      <c r="O21" s="35">
        <f t="shared" si="0"/>
        <v>1421890</v>
      </c>
      <c r="P21" s="35">
        <f t="shared" si="0"/>
        <v>1421759</v>
      </c>
      <c r="Q21" s="35">
        <f t="shared" si="0"/>
        <v>1420299</v>
      </c>
      <c r="R21" s="35">
        <f t="shared" si="0"/>
        <v>4263948</v>
      </c>
      <c r="S21" s="35">
        <f t="shared" si="0"/>
        <v>1421925</v>
      </c>
      <c r="T21" s="35">
        <f t="shared" si="0"/>
        <v>1421532</v>
      </c>
      <c r="U21" s="35">
        <f t="shared" si="0"/>
        <v>1419644</v>
      </c>
      <c r="V21" s="35">
        <f t="shared" si="0"/>
        <v>4263101</v>
      </c>
      <c r="W21" s="35">
        <f t="shared" si="0"/>
        <v>17063406</v>
      </c>
      <c r="X21" s="35">
        <f t="shared" si="0"/>
        <v>17974717</v>
      </c>
      <c r="Y21" s="35">
        <f t="shared" si="0"/>
        <v>-911311</v>
      </c>
      <c r="Z21" s="36">
        <f>+IF(X21&lt;&gt;0,+(Y21/X21)*100,0)</f>
        <v>-5.0699602113346209</v>
      </c>
      <c r="AA21" s="33">
        <f>SUM(AA5:AA20)</f>
        <v>17974717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9060885</v>
      </c>
      <c r="D24" s="6"/>
      <c r="E24" s="7">
        <v>14896219</v>
      </c>
      <c r="F24" s="8">
        <v>14896219</v>
      </c>
      <c r="G24" s="8"/>
      <c r="H24" s="8">
        <v>1722090</v>
      </c>
      <c r="I24" s="8">
        <v>1607281</v>
      </c>
      <c r="J24" s="8">
        <v>3329371</v>
      </c>
      <c r="K24" s="8">
        <v>1590558</v>
      </c>
      <c r="L24" s="8">
        <v>1490213</v>
      </c>
      <c r="M24" s="8">
        <v>1805333</v>
      </c>
      <c r="N24" s="8">
        <v>4886104</v>
      </c>
      <c r="O24" s="8">
        <v>1630803</v>
      </c>
      <c r="P24" s="8">
        <v>1538111</v>
      </c>
      <c r="Q24" s="8">
        <v>1567544</v>
      </c>
      <c r="R24" s="8">
        <v>4736458</v>
      </c>
      <c r="S24" s="8">
        <v>1525756</v>
      </c>
      <c r="T24" s="8">
        <v>1665570</v>
      </c>
      <c r="U24" s="8">
        <v>3047122</v>
      </c>
      <c r="V24" s="8">
        <v>6238448</v>
      </c>
      <c r="W24" s="8">
        <v>19190381</v>
      </c>
      <c r="X24" s="8">
        <v>14896219</v>
      </c>
      <c r="Y24" s="8">
        <v>4294162</v>
      </c>
      <c r="Z24" s="2">
        <v>28.827194337032775</v>
      </c>
      <c r="AA24" s="6">
        <v>14896219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121152</v>
      </c>
      <c r="D30" s="6"/>
      <c r="E30" s="7">
        <v>150000</v>
      </c>
      <c r="F30" s="8">
        <v>150000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>
        <v>500</v>
      </c>
      <c r="V30" s="8">
        <v>500</v>
      </c>
      <c r="W30" s="8">
        <v>500</v>
      </c>
      <c r="X30" s="8">
        <v>150000</v>
      </c>
      <c r="Y30" s="8">
        <v>-149500</v>
      </c>
      <c r="Z30" s="2">
        <v>-99.666666666666671</v>
      </c>
      <c r="AA30" s="6">
        <v>150000</v>
      </c>
    </row>
    <row r="31" spans="1:27" x14ac:dyDescent="0.25">
      <c r="A31" s="25" t="s">
        <v>57</v>
      </c>
      <c r="B31" s="24" t="s">
        <v>32</v>
      </c>
      <c r="C31" s="6">
        <v>3039783</v>
      </c>
      <c r="D31" s="6"/>
      <c r="E31" s="7">
        <v>2500000</v>
      </c>
      <c r="F31" s="8">
        <v>2500000</v>
      </c>
      <c r="G31" s="8"/>
      <c r="H31" s="8">
        <v>213450</v>
      </c>
      <c r="I31" s="8">
        <v>28450</v>
      </c>
      <c r="J31" s="8">
        <v>241900</v>
      </c>
      <c r="K31" s="8">
        <v>333289</v>
      </c>
      <c r="L31" s="8">
        <v>394760</v>
      </c>
      <c r="M31" s="8">
        <v>152935</v>
      </c>
      <c r="N31" s="8">
        <v>880984</v>
      </c>
      <c r="O31" s="8">
        <v>122500</v>
      </c>
      <c r="P31" s="8">
        <v>109376</v>
      </c>
      <c r="Q31" s="8">
        <v>152935</v>
      </c>
      <c r="R31" s="8">
        <v>384811</v>
      </c>
      <c r="S31" s="8">
        <v>296622</v>
      </c>
      <c r="T31" s="8">
        <v>352664</v>
      </c>
      <c r="U31" s="8">
        <v>296610</v>
      </c>
      <c r="V31" s="8">
        <v>945896</v>
      </c>
      <c r="W31" s="8">
        <v>2453591</v>
      </c>
      <c r="X31" s="8">
        <v>2500000</v>
      </c>
      <c r="Y31" s="8">
        <v>-46409</v>
      </c>
      <c r="Z31" s="2">
        <v>-1.85636</v>
      </c>
      <c r="AA31" s="6">
        <v>2500000</v>
      </c>
    </row>
    <row r="32" spans="1:27" x14ac:dyDescent="0.25">
      <c r="A32" s="25" t="s">
        <v>45</v>
      </c>
      <c r="B32" s="24" t="s">
        <v>32</v>
      </c>
      <c r="C32" s="6">
        <v>6418520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281404</v>
      </c>
      <c r="D33" s="6"/>
      <c r="E33" s="7">
        <v>428500</v>
      </c>
      <c r="F33" s="8">
        <v>428500</v>
      </c>
      <c r="G33" s="8"/>
      <c r="H33" s="8"/>
      <c r="I33" s="8"/>
      <c r="J33" s="8"/>
      <c r="K33" s="8"/>
      <c r="L33" s="8"/>
      <c r="M33" s="8">
        <v>73187</v>
      </c>
      <c r="N33" s="8">
        <v>73187</v>
      </c>
      <c r="O33" s="8">
        <v>250</v>
      </c>
      <c r="P33" s="8">
        <v>2911</v>
      </c>
      <c r="Q33" s="8"/>
      <c r="R33" s="8">
        <v>3161</v>
      </c>
      <c r="S33" s="8">
        <v>18232</v>
      </c>
      <c r="T33" s="8">
        <v>198875</v>
      </c>
      <c r="U33" s="8"/>
      <c r="V33" s="8">
        <v>217107</v>
      </c>
      <c r="W33" s="8">
        <v>293455</v>
      </c>
      <c r="X33" s="8">
        <v>428500</v>
      </c>
      <c r="Y33" s="8">
        <v>-135045</v>
      </c>
      <c r="Z33" s="2">
        <v>-31.515752625437571</v>
      </c>
      <c r="AA33" s="6">
        <v>428500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18921744</v>
      </c>
      <c r="D35" s="33">
        <f>SUM(D24:D34)</f>
        <v>0</v>
      </c>
      <c r="E35" s="34">
        <f t="shared" si="1"/>
        <v>17974719</v>
      </c>
      <c r="F35" s="35">
        <f t="shared" si="1"/>
        <v>17974719</v>
      </c>
      <c r="G35" s="35">
        <f t="shared" si="1"/>
        <v>0</v>
      </c>
      <c r="H35" s="35">
        <f t="shared" si="1"/>
        <v>1935540</v>
      </c>
      <c r="I35" s="35">
        <f t="shared" si="1"/>
        <v>1635731</v>
      </c>
      <c r="J35" s="35">
        <f t="shared" si="1"/>
        <v>3571271</v>
      </c>
      <c r="K35" s="35">
        <f t="shared" si="1"/>
        <v>1923847</v>
      </c>
      <c r="L35" s="35">
        <f t="shared" si="1"/>
        <v>1884973</v>
      </c>
      <c r="M35" s="35">
        <f t="shared" si="1"/>
        <v>2031455</v>
      </c>
      <c r="N35" s="35">
        <f t="shared" si="1"/>
        <v>5840275</v>
      </c>
      <c r="O35" s="35">
        <f t="shared" si="1"/>
        <v>1753553</v>
      </c>
      <c r="P35" s="35">
        <f t="shared" si="1"/>
        <v>1650398</v>
      </c>
      <c r="Q35" s="35">
        <f t="shared" si="1"/>
        <v>1720479</v>
      </c>
      <c r="R35" s="35">
        <f t="shared" si="1"/>
        <v>5124430</v>
      </c>
      <c r="S35" s="35">
        <f t="shared" si="1"/>
        <v>1840610</v>
      </c>
      <c r="T35" s="35">
        <f t="shared" si="1"/>
        <v>2217109</v>
      </c>
      <c r="U35" s="35">
        <f t="shared" si="1"/>
        <v>3344232</v>
      </c>
      <c r="V35" s="35">
        <f t="shared" si="1"/>
        <v>7401951</v>
      </c>
      <c r="W35" s="35">
        <f t="shared" si="1"/>
        <v>21937927</v>
      </c>
      <c r="X35" s="35">
        <f t="shared" si="1"/>
        <v>17974719</v>
      </c>
      <c r="Y35" s="35">
        <f t="shared" si="1"/>
        <v>3963208</v>
      </c>
      <c r="Z35" s="36">
        <f>+IF(X35&lt;&gt;0,+(Y35/X35)*100,0)</f>
        <v>22.048789747422475</v>
      </c>
      <c r="AA35" s="33">
        <f>SUM(AA24:AA34)</f>
        <v>17974719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3871310</v>
      </c>
      <c r="D37" s="46">
        <f>+D21-D35</f>
        <v>0</v>
      </c>
      <c r="E37" s="47">
        <f t="shared" si="2"/>
        <v>-2</v>
      </c>
      <c r="F37" s="48">
        <f t="shared" si="2"/>
        <v>-2</v>
      </c>
      <c r="G37" s="48">
        <f t="shared" si="2"/>
        <v>1422656</v>
      </c>
      <c r="H37" s="48">
        <f t="shared" si="2"/>
        <v>-512753</v>
      </c>
      <c r="I37" s="48">
        <f t="shared" si="2"/>
        <v>-212682</v>
      </c>
      <c r="J37" s="48">
        <f t="shared" si="2"/>
        <v>697221</v>
      </c>
      <c r="K37" s="48">
        <f t="shared" si="2"/>
        <v>-500726</v>
      </c>
      <c r="L37" s="48">
        <f t="shared" si="2"/>
        <v>-462119</v>
      </c>
      <c r="M37" s="48">
        <f t="shared" si="2"/>
        <v>-609565</v>
      </c>
      <c r="N37" s="48">
        <f t="shared" si="2"/>
        <v>-1572410</v>
      </c>
      <c r="O37" s="48">
        <f t="shared" si="2"/>
        <v>-331663</v>
      </c>
      <c r="P37" s="48">
        <f t="shared" si="2"/>
        <v>-228639</v>
      </c>
      <c r="Q37" s="48">
        <f t="shared" si="2"/>
        <v>-300180</v>
      </c>
      <c r="R37" s="48">
        <f t="shared" si="2"/>
        <v>-860482</v>
      </c>
      <c r="S37" s="48">
        <f t="shared" si="2"/>
        <v>-418685</v>
      </c>
      <c r="T37" s="48">
        <f t="shared" si="2"/>
        <v>-795577</v>
      </c>
      <c r="U37" s="48">
        <f t="shared" si="2"/>
        <v>-1924588</v>
      </c>
      <c r="V37" s="48">
        <f t="shared" si="2"/>
        <v>-3138850</v>
      </c>
      <c r="W37" s="48">
        <f t="shared" si="2"/>
        <v>-4874521</v>
      </c>
      <c r="X37" s="48">
        <f>IF(F21=F35,0,X21-X35)</f>
        <v>-2</v>
      </c>
      <c r="Y37" s="48">
        <f t="shared" si="2"/>
        <v>-4874519</v>
      </c>
      <c r="Z37" s="49">
        <f>+IF(X37&lt;&gt;0,+(Y37/X37)*100,0)</f>
        <v>243725950</v>
      </c>
      <c r="AA37" s="46">
        <f>+AA21-AA35</f>
        <v>-2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3871310</v>
      </c>
      <c r="D41" s="56">
        <f>SUM(D37:D40)</f>
        <v>0</v>
      </c>
      <c r="E41" s="57">
        <f t="shared" si="3"/>
        <v>-2</v>
      </c>
      <c r="F41" s="58">
        <f t="shared" si="3"/>
        <v>-2</v>
      </c>
      <c r="G41" s="58">
        <f t="shared" si="3"/>
        <v>1422656</v>
      </c>
      <c r="H41" s="58">
        <f t="shared" si="3"/>
        <v>-512753</v>
      </c>
      <c r="I41" s="58">
        <f t="shared" si="3"/>
        <v>-212682</v>
      </c>
      <c r="J41" s="58">
        <f t="shared" si="3"/>
        <v>697221</v>
      </c>
      <c r="K41" s="58">
        <f t="shared" si="3"/>
        <v>-500726</v>
      </c>
      <c r="L41" s="58">
        <f t="shared" si="3"/>
        <v>-462119</v>
      </c>
      <c r="M41" s="58">
        <f t="shared" si="3"/>
        <v>-609565</v>
      </c>
      <c r="N41" s="58">
        <f t="shared" si="3"/>
        <v>-1572410</v>
      </c>
      <c r="O41" s="58">
        <f t="shared" si="3"/>
        <v>-331663</v>
      </c>
      <c r="P41" s="58">
        <f t="shared" si="3"/>
        <v>-228639</v>
      </c>
      <c r="Q41" s="58">
        <f t="shared" si="3"/>
        <v>-300180</v>
      </c>
      <c r="R41" s="58">
        <f t="shared" si="3"/>
        <v>-860482</v>
      </c>
      <c r="S41" s="58">
        <f t="shared" si="3"/>
        <v>-418685</v>
      </c>
      <c r="T41" s="58">
        <f t="shared" si="3"/>
        <v>-795577</v>
      </c>
      <c r="U41" s="58">
        <f t="shared" si="3"/>
        <v>-1924588</v>
      </c>
      <c r="V41" s="58">
        <f t="shared" si="3"/>
        <v>-3138850</v>
      </c>
      <c r="W41" s="58">
        <f t="shared" si="3"/>
        <v>-4874521</v>
      </c>
      <c r="X41" s="58">
        <f t="shared" si="3"/>
        <v>-2</v>
      </c>
      <c r="Y41" s="58">
        <f t="shared" si="3"/>
        <v>-4874519</v>
      </c>
      <c r="Z41" s="59">
        <f>+IF(X41&lt;&gt;0,+(Y41/X41)*100,0)</f>
        <v>243725950</v>
      </c>
      <c r="AA41" s="56">
        <f>SUM(AA37:AA40)</f>
        <v>-2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3871310</v>
      </c>
      <c r="D43" s="64">
        <f>+D41-D42</f>
        <v>0</v>
      </c>
      <c r="E43" s="65">
        <f t="shared" si="4"/>
        <v>-2</v>
      </c>
      <c r="F43" s="66">
        <f t="shared" si="4"/>
        <v>-2</v>
      </c>
      <c r="G43" s="66">
        <f t="shared" si="4"/>
        <v>1422656</v>
      </c>
      <c r="H43" s="66">
        <f t="shared" si="4"/>
        <v>-512753</v>
      </c>
      <c r="I43" s="66">
        <f t="shared" si="4"/>
        <v>-212682</v>
      </c>
      <c r="J43" s="66">
        <f t="shared" si="4"/>
        <v>697221</v>
      </c>
      <c r="K43" s="66">
        <f t="shared" si="4"/>
        <v>-500726</v>
      </c>
      <c r="L43" s="66">
        <f t="shared" si="4"/>
        <v>-462119</v>
      </c>
      <c r="M43" s="66">
        <f t="shared" si="4"/>
        <v>-609565</v>
      </c>
      <c r="N43" s="66">
        <f t="shared" si="4"/>
        <v>-1572410</v>
      </c>
      <c r="O43" s="66">
        <f t="shared" si="4"/>
        <v>-331663</v>
      </c>
      <c r="P43" s="66">
        <f t="shared" si="4"/>
        <v>-228639</v>
      </c>
      <c r="Q43" s="66">
        <f t="shared" si="4"/>
        <v>-300180</v>
      </c>
      <c r="R43" s="66">
        <f t="shared" si="4"/>
        <v>-860482</v>
      </c>
      <c r="S43" s="66">
        <f t="shared" si="4"/>
        <v>-418685</v>
      </c>
      <c r="T43" s="66">
        <f t="shared" si="4"/>
        <v>-795577</v>
      </c>
      <c r="U43" s="66">
        <f t="shared" si="4"/>
        <v>-1924588</v>
      </c>
      <c r="V43" s="66">
        <f t="shared" si="4"/>
        <v>-3138850</v>
      </c>
      <c r="W43" s="66">
        <f t="shared" si="4"/>
        <v>-4874521</v>
      </c>
      <c r="X43" s="66">
        <f t="shared" si="4"/>
        <v>-2</v>
      </c>
      <c r="Y43" s="66">
        <f t="shared" si="4"/>
        <v>-4874519</v>
      </c>
      <c r="Z43" s="67">
        <f>+IF(X43&lt;&gt;0,+(Y43/X43)*100,0)</f>
        <v>243725950</v>
      </c>
      <c r="AA43" s="64">
        <f>+AA41-AA42</f>
        <v>-2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3871310</v>
      </c>
      <c r="D45" s="56">
        <f>SUM(D43:D44)</f>
        <v>0</v>
      </c>
      <c r="E45" s="57">
        <f t="shared" si="5"/>
        <v>-2</v>
      </c>
      <c r="F45" s="58">
        <f t="shared" si="5"/>
        <v>-2</v>
      </c>
      <c r="G45" s="58">
        <f t="shared" si="5"/>
        <v>1422656</v>
      </c>
      <c r="H45" s="58">
        <f t="shared" si="5"/>
        <v>-512753</v>
      </c>
      <c r="I45" s="58">
        <f t="shared" si="5"/>
        <v>-212682</v>
      </c>
      <c r="J45" s="58">
        <f t="shared" si="5"/>
        <v>697221</v>
      </c>
      <c r="K45" s="58">
        <f t="shared" si="5"/>
        <v>-500726</v>
      </c>
      <c r="L45" s="58">
        <f t="shared" si="5"/>
        <v>-462119</v>
      </c>
      <c r="M45" s="58">
        <f t="shared" si="5"/>
        <v>-609565</v>
      </c>
      <c r="N45" s="58">
        <f t="shared" si="5"/>
        <v>-1572410</v>
      </c>
      <c r="O45" s="58">
        <f t="shared" si="5"/>
        <v>-331663</v>
      </c>
      <c r="P45" s="58">
        <f t="shared" si="5"/>
        <v>-228639</v>
      </c>
      <c r="Q45" s="58">
        <f t="shared" si="5"/>
        <v>-300180</v>
      </c>
      <c r="R45" s="58">
        <f t="shared" si="5"/>
        <v>-860482</v>
      </c>
      <c r="S45" s="58">
        <f t="shared" si="5"/>
        <v>-418685</v>
      </c>
      <c r="T45" s="58">
        <f t="shared" si="5"/>
        <v>-795577</v>
      </c>
      <c r="U45" s="58">
        <f t="shared" si="5"/>
        <v>-1924588</v>
      </c>
      <c r="V45" s="58">
        <f t="shared" si="5"/>
        <v>-3138850</v>
      </c>
      <c r="W45" s="58">
        <f t="shared" si="5"/>
        <v>-4874521</v>
      </c>
      <c r="X45" s="58">
        <f t="shared" si="5"/>
        <v>-2</v>
      </c>
      <c r="Y45" s="58">
        <f t="shared" si="5"/>
        <v>-4874519</v>
      </c>
      <c r="Z45" s="59">
        <f>+IF(X45&lt;&gt;0,+(Y45/X45)*100,0)</f>
        <v>243725950</v>
      </c>
      <c r="AA45" s="56">
        <f>SUM(AA43:AA44)</f>
        <v>-2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3871310</v>
      </c>
      <c r="D47" s="71">
        <f>SUM(D45:D46)</f>
        <v>0</v>
      </c>
      <c r="E47" s="72">
        <f t="shared" si="6"/>
        <v>-2</v>
      </c>
      <c r="F47" s="73">
        <f t="shared" si="6"/>
        <v>-2</v>
      </c>
      <c r="G47" s="73">
        <f t="shared" si="6"/>
        <v>1422656</v>
      </c>
      <c r="H47" s="74">
        <f t="shared" si="6"/>
        <v>-512753</v>
      </c>
      <c r="I47" s="74">
        <f t="shared" si="6"/>
        <v>-212682</v>
      </c>
      <c r="J47" s="74">
        <f t="shared" si="6"/>
        <v>697221</v>
      </c>
      <c r="K47" s="74">
        <f t="shared" si="6"/>
        <v>-500726</v>
      </c>
      <c r="L47" s="74">
        <f t="shared" si="6"/>
        <v>-462119</v>
      </c>
      <c r="M47" s="73">
        <f t="shared" si="6"/>
        <v>-609565</v>
      </c>
      <c r="N47" s="73">
        <f t="shared" si="6"/>
        <v>-1572410</v>
      </c>
      <c r="O47" s="74">
        <f t="shared" si="6"/>
        <v>-331663</v>
      </c>
      <c r="P47" s="74">
        <f t="shared" si="6"/>
        <v>-228639</v>
      </c>
      <c r="Q47" s="74">
        <f t="shared" si="6"/>
        <v>-300180</v>
      </c>
      <c r="R47" s="74">
        <f t="shared" si="6"/>
        <v>-860482</v>
      </c>
      <c r="S47" s="74">
        <f t="shared" si="6"/>
        <v>-418685</v>
      </c>
      <c r="T47" s="73">
        <f t="shared" si="6"/>
        <v>-795577</v>
      </c>
      <c r="U47" s="73">
        <f t="shared" si="6"/>
        <v>-1924588</v>
      </c>
      <c r="V47" s="74">
        <f t="shared" si="6"/>
        <v>-3138850</v>
      </c>
      <c r="W47" s="74">
        <f t="shared" si="6"/>
        <v>-4874521</v>
      </c>
      <c r="X47" s="74">
        <f t="shared" si="6"/>
        <v>-2</v>
      </c>
      <c r="Y47" s="74">
        <f t="shared" si="6"/>
        <v>-4874519</v>
      </c>
      <c r="Z47" s="75">
        <f>+IF(X47&lt;&gt;0,+(Y47/X47)*100,0)</f>
        <v>243725950</v>
      </c>
      <c r="AA47" s="76">
        <f>SUM(AA45:AA46)</f>
        <v>-2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1242533</v>
      </c>
      <c r="D9" s="6"/>
      <c r="E9" s="7">
        <v>8527428</v>
      </c>
      <c r="F9" s="8"/>
      <c r="G9" s="8">
        <v>103636</v>
      </c>
      <c r="H9" s="8">
        <v>103636</v>
      </c>
      <c r="I9" s="8">
        <v>-207273</v>
      </c>
      <c r="J9" s="8">
        <v>-1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>
        <v>-1</v>
      </c>
      <c r="X9" s="8"/>
      <c r="Y9" s="8">
        <v>-1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>
        <v>297</v>
      </c>
      <c r="M16" s="8"/>
      <c r="N16" s="8">
        <v>297</v>
      </c>
      <c r="O16" s="8"/>
      <c r="P16" s="8">
        <v>297</v>
      </c>
      <c r="Q16" s="8"/>
      <c r="R16" s="8">
        <v>297</v>
      </c>
      <c r="S16" s="8"/>
      <c r="T16" s="8"/>
      <c r="U16" s="8"/>
      <c r="V16" s="8"/>
      <c r="W16" s="8">
        <v>594</v>
      </c>
      <c r="X16" s="8"/>
      <c r="Y16" s="8">
        <v>594</v>
      </c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>
        <v>141661</v>
      </c>
      <c r="D19" s="6"/>
      <c r="E19" s="7"/>
      <c r="F19" s="26"/>
      <c r="G19" s="26">
        <v>6828</v>
      </c>
      <c r="H19" s="26">
        <v>15638</v>
      </c>
      <c r="I19" s="26">
        <v>21033</v>
      </c>
      <c r="J19" s="26">
        <v>43499</v>
      </c>
      <c r="K19" s="26">
        <v>13068</v>
      </c>
      <c r="L19" s="26">
        <v>17402</v>
      </c>
      <c r="M19" s="26">
        <v>2970</v>
      </c>
      <c r="N19" s="26">
        <v>33440</v>
      </c>
      <c r="O19" s="26">
        <v>13954</v>
      </c>
      <c r="P19" s="26">
        <v>17523</v>
      </c>
      <c r="Q19" s="26">
        <v>16929</v>
      </c>
      <c r="R19" s="26">
        <v>48406</v>
      </c>
      <c r="S19" s="26">
        <v>35039</v>
      </c>
      <c r="T19" s="26">
        <v>16004</v>
      </c>
      <c r="U19" s="26">
        <v>14463</v>
      </c>
      <c r="V19" s="26">
        <v>65506</v>
      </c>
      <c r="W19" s="26">
        <v>190851</v>
      </c>
      <c r="X19" s="26"/>
      <c r="Y19" s="26">
        <v>190851</v>
      </c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1384194</v>
      </c>
      <c r="D21" s="33">
        <f t="shared" si="0"/>
        <v>0</v>
      </c>
      <c r="E21" s="34">
        <f t="shared" si="0"/>
        <v>8527428</v>
      </c>
      <c r="F21" s="35">
        <f t="shared" si="0"/>
        <v>0</v>
      </c>
      <c r="G21" s="35">
        <f t="shared" si="0"/>
        <v>110464</v>
      </c>
      <c r="H21" s="35">
        <f t="shared" si="0"/>
        <v>119274</v>
      </c>
      <c r="I21" s="35">
        <f t="shared" si="0"/>
        <v>-186240</v>
      </c>
      <c r="J21" s="35">
        <f t="shared" si="0"/>
        <v>43498</v>
      </c>
      <c r="K21" s="35">
        <f t="shared" si="0"/>
        <v>13068</v>
      </c>
      <c r="L21" s="35">
        <f t="shared" si="0"/>
        <v>17699</v>
      </c>
      <c r="M21" s="35">
        <f t="shared" si="0"/>
        <v>2970</v>
      </c>
      <c r="N21" s="35">
        <f t="shared" si="0"/>
        <v>33737</v>
      </c>
      <c r="O21" s="35">
        <f t="shared" si="0"/>
        <v>13954</v>
      </c>
      <c r="P21" s="35">
        <f t="shared" si="0"/>
        <v>17820</v>
      </c>
      <c r="Q21" s="35">
        <f t="shared" si="0"/>
        <v>16929</v>
      </c>
      <c r="R21" s="35">
        <f t="shared" si="0"/>
        <v>48703</v>
      </c>
      <c r="S21" s="35">
        <f t="shared" si="0"/>
        <v>35039</v>
      </c>
      <c r="T21" s="35">
        <f t="shared" si="0"/>
        <v>16004</v>
      </c>
      <c r="U21" s="35">
        <f t="shared" si="0"/>
        <v>14463</v>
      </c>
      <c r="V21" s="35">
        <f t="shared" si="0"/>
        <v>65506</v>
      </c>
      <c r="W21" s="35">
        <f t="shared" si="0"/>
        <v>191444</v>
      </c>
      <c r="X21" s="35">
        <f t="shared" si="0"/>
        <v>0</v>
      </c>
      <c r="Y21" s="35">
        <f t="shared" si="0"/>
        <v>191444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1530499</v>
      </c>
      <c r="D24" s="6"/>
      <c r="E24" s="7">
        <v>1703616</v>
      </c>
      <c r="F24" s="8">
        <v>1430262</v>
      </c>
      <c r="G24" s="8">
        <v>119198</v>
      </c>
      <c r="H24" s="8">
        <v>119198</v>
      </c>
      <c r="I24" s="8">
        <v>119198</v>
      </c>
      <c r="J24" s="8">
        <v>357594</v>
      </c>
      <c r="K24" s="8">
        <v>111083</v>
      </c>
      <c r="L24" s="8">
        <v>127143</v>
      </c>
      <c r="M24" s="8">
        <v>119198</v>
      </c>
      <c r="N24" s="8">
        <v>357424</v>
      </c>
      <c r="O24" s="8">
        <v>119306</v>
      </c>
      <c r="P24" s="8">
        <v>119306</v>
      </c>
      <c r="Q24" s="8">
        <v>119306</v>
      </c>
      <c r="R24" s="8">
        <v>357918</v>
      </c>
      <c r="S24" s="8">
        <v>145814</v>
      </c>
      <c r="T24" s="8">
        <v>165032</v>
      </c>
      <c r="U24" s="8">
        <v>119306</v>
      </c>
      <c r="V24" s="8">
        <v>430152</v>
      </c>
      <c r="W24" s="8">
        <v>1503088</v>
      </c>
      <c r="X24" s="8">
        <v>1430268</v>
      </c>
      <c r="Y24" s="8">
        <v>72820</v>
      </c>
      <c r="Z24" s="2">
        <v>5.091353508573218</v>
      </c>
      <c r="AA24" s="6">
        <v>1430262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-1347618</v>
      </c>
      <c r="D27" s="6"/>
      <c r="E27" s="7">
        <v>504888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>
        <v>137909</v>
      </c>
      <c r="V27" s="8">
        <v>137909</v>
      </c>
      <c r="W27" s="8">
        <v>137909</v>
      </c>
      <c r="X27" s="8"/>
      <c r="Y27" s="8">
        <v>137909</v>
      </c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2732025</v>
      </c>
      <c r="D31" s="6"/>
      <c r="E31" s="7">
        <v>5335704</v>
      </c>
      <c r="F31" s="8">
        <v>668298</v>
      </c>
      <c r="G31" s="8"/>
      <c r="H31" s="8"/>
      <c r="I31" s="8">
        <v>791909</v>
      </c>
      <c r="J31" s="8">
        <v>791909</v>
      </c>
      <c r="K31" s="8">
        <v>28418</v>
      </c>
      <c r="L31" s="8">
        <v>44310</v>
      </c>
      <c r="M31" s="8">
        <v>32882</v>
      </c>
      <c r="N31" s="8">
        <v>105610</v>
      </c>
      <c r="O31" s="8"/>
      <c r="P31" s="8">
        <v>71356</v>
      </c>
      <c r="Q31" s="8">
        <v>41947</v>
      </c>
      <c r="R31" s="8">
        <v>113303</v>
      </c>
      <c r="S31" s="8">
        <v>45009</v>
      </c>
      <c r="T31" s="8">
        <v>8567</v>
      </c>
      <c r="U31" s="8">
        <v>47513</v>
      </c>
      <c r="V31" s="8">
        <v>101089</v>
      </c>
      <c r="W31" s="8">
        <v>1111911</v>
      </c>
      <c r="X31" s="8">
        <v>668304</v>
      </c>
      <c r="Y31" s="8">
        <v>443607</v>
      </c>
      <c r="Z31" s="2">
        <v>66.378025569202038</v>
      </c>
      <c r="AA31" s="6">
        <v>668298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553965</v>
      </c>
      <c r="D33" s="6"/>
      <c r="E33" s="7">
        <v>84744</v>
      </c>
      <c r="F33" s="8">
        <v>27702</v>
      </c>
      <c r="G33" s="8">
        <v>1956</v>
      </c>
      <c r="H33" s="8">
        <v>1009</v>
      </c>
      <c r="I33" s="8">
        <v>1822</v>
      </c>
      <c r="J33" s="8">
        <v>4787</v>
      </c>
      <c r="K33" s="8">
        <v>944</v>
      </c>
      <c r="L33" s="8">
        <v>1484</v>
      </c>
      <c r="M33" s="8">
        <v>3408</v>
      </c>
      <c r="N33" s="8">
        <v>5836</v>
      </c>
      <c r="O33" s="8">
        <v>9774</v>
      </c>
      <c r="P33" s="8">
        <v>15225</v>
      </c>
      <c r="Q33" s="8">
        <v>2817</v>
      </c>
      <c r="R33" s="8">
        <v>27816</v>
      </c>
      <c r="S33" s="8">
        <v>1896</v>
      </c>
      <c r="T33" s="8">
        <v>1010</v>
      </c>
      <c r="U33" s="8">
        <v>1010</v>
      </c>
      <c r="V33" s="8">
        <v>3916</v>
      </c>
      <c r="W33" s="8">
        <v>42355</v>
      </c>
      <c r="X33" s="8">
        <v>27696</v>
      </c>
      <c r="Y33" s="8">
        <v>14659</v>
      </c>
      <c r="Z33" s="2">
        <v>52.928220681686888</v>
      </c>
      <c r="AA33" s="6">
        <v>27702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3468871</v>
      </c>
      <c r="D35" s="33">
        <f>SUM(D24:D34)</f>
        <v>0</v>
      </c>
      <c r="E35" s="34">
        <f t="shared" si="1"/>
        <v>7628952</v>
      </c>
      <c r="F35" s="35">
        <f t="shared" si="1"/>
        <v>2126262</v>
      </c>
      <c r="G35" s="35">
        <f t="shared" si="1"/>
        <v>121154</v>
      </c>
      <c r="H35" s="35">
        <f t="shared" si="1"/>
        <v>120207</v>
      </c>
      <c r="I35" s="35">
        <f t="shared" si="1"/>
        <v>912929</v>
      </c>
      <c r="J35" s="35">
        <f t="shared" si="1"/>
        <v>1154290</v>
      </c>
      <c r="K35" s="35">
        <f t="shared" si="1"/>
        <v>140445</v>
      </c>
      <c r="L35" s="35">
        <f t="shared" si="1"/>
        <v>172937</v>
      </c>
      <c r="M35" s="35">
        <f t="shared" si="1"/>
        <v>155488</v>
      </c>
      <c r="N35" s="35">
        <f t="shared" si="1"/>
        <v>468870</v>
      </c>
      <c r="O35" s="35">
        <f t="shared" si="1"/>
        <v>129080</v>
      </c>
      <c r="P35" s="35">
        <f t="shared" si="1"/>
        <v>205887</v>
      </c>
      <c r="Q35" s="35">
        <f t="shared" si="1"/>
        <v>164070</v>
      </c>
      <c r="R35" s="35">
        <f t="shared" si="1"/>
        <v>499037</v>
      </c>
      <c r="S35" s="35">
        <f t="shared" si="1"/>
        <v>192719</v>
      </c>
      <c r="T35" s="35">
        <f t="shared" si="1"/>
        <v>174609</v>
      </c>
      <c r="U35" s="35">
        <f t="shared" si="1"/>
        <v>305738</v>
      </c>
      <c r="V35" s="35">
        <f t="shared" si="1"/>
        <v>673066</v>
      </c>
      <c r="W35" s="35">
        <f t="shared" si="1"/>
        <v>2795263</v>
      </c>
      <c r="X35" s="35">
        <f t="shared" si="1"/>
        <v>2126268</v>
      </c>
      <c r="Y35" s="35">
        <f t="shared" si="1"/>
        <v>668995</v>
      </c>
      <c r="Z35" s="36">
        <f>+IF(X35&lt;&gt;0,+(Y35/X35)*100,0)</f>
        <v>31.46334328504215</v>
      </c>
      <c r="AA35" s="33">
        <f>SUM(AA24:AA34)</f>
        <v>2126262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-2084677</v>
      </c>
      <c r="D37" s="46">
        <f>+D21-D35</f>
        <v>0</v>
      </c>
      <c r="E37" s="47">
        <f t="shared" si="2"/>
        <v>898476</v>
      </c>
      <c r="F37" s="48">
        <f t="shared" si="2"/>
        <v>-2126262</v>
      </c>
      <c r="G37" s="48">
        <f t="shared" si="2"/>
        <v>-10690</v>
      </c>
      <c r="H37" s="48">
        <f t="shared" si="2"/>
        <v>-933</v>
      </c>
      <c r="I37" s="48">
        <f t="shared" si="2"/>
        <v>-1099169</v>
      </c>
      <c r="J37" s="48">
        <f t="shared" si="2"/>
        <v>-1110792</v>
      </c>
      <c r="K37" s="48">
        <f t="shared" si="2"/>
        <v>-127377</v>
      </c>
      <c r="L37" s="48">
        <f t="shared" si="2"/>
        <v>-155238</v>
      </c>
      <c r="M37" s="48">
        <f t="shared" si="2"/>
        <v>-152518</v>
      </c>
      <c r="N37" s="48">
        <f t="shared" si="2"/>
        <v>-435133</v>
      </c>
      <c r="O37" s="48">
        <f t="shared" si="2"/>
        <v>-115126</v>
      </c>
      <c r="P37" s="48">
        <f t="shared" si="2"/>
        <v>-188067</v>
      </c>
      <c r="Q37" s="48">
        <f t="shared" si="2"/>
        <v>-147141</v>
      </c>
      <c r="R37" s="48">
        <f t="shared" si="2"/>
        <v>-450334</v>
      </c>
      <c r="S37" s="48">
        <f t="shared" si="2"/>
        <v>-157680</v>
      </c>
      <c r="T37" s="48">
        <f t="shared" si="2"/>
        <v>-158605</v>
      </c>
      <c r="U37" s="48">
        <f t="shared" si="2"/>
        <v>-291275</v>
      </c>
      <c r="V37" s="48">
        <f t="shared" si="2"/>
        <v>-607560</v>
      </c>
      <c r="W37" s="48">
        <f t="shared" si="2"/>
        <v>-2603819</v>
      </c>
      <c r="X37" s="48">
        <f>IF(F21=F35,0,X21-X35)</f>
        <v>-2126268</v>
      </c>
      <c r="Y37" s="48">
        <f t="shared" si="2"/>
        <v>-477551</v>
      </c>
      <c r="Z37" s="49">
        <f>+IF(X37&lt;&gt;0,+(Y37/X37)*100,0)</f>
        <v>22.459586467933487</v>
      </c>
      <c r="AA37" s="46">
        <f>+AA21-AA35</f>
        <v>-2126262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-2084677</v>
      </c>
      <c r="D41" s="56">
        <f>SUM(D37:D40)</f>
        <v>0</v>
      </c>
      <c r="E41" s="57">
        <f t="shared" si="3"/>
        <v>898476</v>
      </c>
      <c r="F41" s="58">
        <f t="shared" si="3"/>
        <v>-2126262</v>
      </c>
      <c r="G41" s="58">
        <f t="shared" si="3"/>
        <v>-10690</v>
      </c>
      <c r="H41" s="58">
        <f t="shared" si="3"/>
        <v>-933</v>
      </c>
      <c r="I41" s="58">
        <f t="shared" si="3"/>
        <v>-1099169</v>
      </c>
      <c r="J41" s="58">
        <f t="shared" si="3"/>
        <v>-1110792</v>
      </c>
      <c r="K41" s="58">
        <f t="shared" si="3"/>
        <v>-127377</v>
      </c>
      <c r="L41" s="58">
        <f t="shared" si="3"/>
        <v>-155238</v>
      </c>
      <c r="M41" s="58">
        <f t="shared" si="3"/>
        <v>-152518</v>
      </c>
      <c r="N41" s="58">
        <f t="shared" si="3"/>
        <v>-435133</v>
      </c>
      <c r="O41" s="58">
        <f t="shared" si="3"/>
        <v>-115126</v>
      </c>
      <c r="P41" s="58">
        <f t="shared" si="3"/>
        <v>-188067</v>
      </c>
      <c r="Q41" s="58">
        <f t="shared" si="3"/>
        <v>-147141</v>
      </c>
      <c r="R41" s="58">
        <f t="shared" si="3"/>
        <v>-450334</v>
      </c>
      <c r="S41" s="58">
        <f t="shared" si="3"/>
        <v>-157680</v>
      </c>
      <c r="T41" s="58">
        <f t="shared" si="3"/>
        <v>-158605</v>
      </c>
      <c r="U41" s="58">
        <f t="shared" si="3"/>
        <v>-291275</v>
      </c>
      <c r="V41" s="58">
        <f t="shared" si="3"/>
        <v>-607560</v>
      </c>
      <c r="W41" s="58">
        <f t="shared" si="3"/>
        <v>-2603819</v>
      </c>
      <c r="X41" s="58">
        <f t="shared" si="3"/>
        <v>-2126268</v>
      </c>
      <c r="Y41" s="58">
        <f t="shared" si="3"/>
        <v>-477551</v>
      </c>
      <c r="Z41" s="59">
        <f>+IF(X41&lt;&gt;0,+(Y41/X41)*100,0)</f>
        <v>22.459586467933487</v>
      </c>
      <c r="AA41" s="56">
        <f>SUM(AA37:AA40)</f>
        <v>-2126262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-2084677</v>
      </c>
      <c r="D43" s="64">
        <f>+D41-D42</f>
        <v>0</v>
      </c>
      <c r="E43" s="65">
        <f t="shared" si="4"/>
        <v>898476</v>
      </c>
      <c r="F43" s="66">
        <f t="shared" si="4"/>
        <v>-2126262</v>
      </c>
      <c r="G43" s="66">
        <f t="shared" si="4"/>
        <v>-10690</v>
      </c>
      <c r="H43" s="66">
        <f t="shared" si="4"/>
        <v>-933</v>
      </c>
      <c r="I43" s="66">
        <f t="shared" si="4"/>
        <v>-1099169</v>
      </c>
      <c r="J43" s="66">
        <f t="shared" si="4"/>
        <v>-1110792</v>
      </c>
      <c r="K43" s="66">
        <f t="shared" si="4"/>
        <v>-127377</v>
      </c>
      <c r="L43" s="66">
        <f t="shared" si="4"/>
        <v>-155238</v>
      </c>
      <c r="M43" s="66">
        <f t="shared" si="4"/>
        <v>-152518</v>
      </c>
      <c r="N43" s="66">
        <f t="shared" si="4"/>
        <v>-435133</v>
      </c>
      <c r="O43" s="66">
        <f t="shared" si="4"/>
        <v>-115126</v>
      </c>
      <c r="P43" s="66">
        <f t="shared" si="4"/>
        <v>-188067</v>
      </c>
      <c r="Q43" s="66">
        <f t="shared" si="4"/>
        <v>-147141</v>
      </c>
      <c r="R43" s="66">
        <f t="shared" si="4"/>
        <v>-450334</v>
      </c>
      <c r="S43" s="66">
        <f t="shared" si="4"/>
        <v>-157680</v>
      </c>
      <c r="T43" s="66">
        <f t="shared" si="4"/>
        <v>-158605</v>
      </c>
      <c r="U43" s="66">
        <f t="shared" si="4"/>
        <v>-291275</v>
      </c>
      <c r="V43" s="66">
        <f t="shared" si="4"/>
        <v>-607560</v>
      </c>
      <c r="W43" s="66">
        <f t="shared" si="4"/>
        <v>-2603819</v>
      </c>
      <c r="X43" s="66">
        <f t="shared" si="4"/>
        <v>-2126268</v>
      </c>
      <c r="Y43" s="66">
        <f t="shared" si="4"/>
        <v>-477551</v>
      </c>
      <c r="Z43" s="67">
        <f>+IF(X43&lt;&gt;0,+(Y43/X43)*100,0)</f>
        <v>22.459586467933487</v>
      </c>
      <c r="AA43" s="64">
        <f>+AA41-AA42</f>
        <v>-2126262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-2084677</v>
      </c>
      <c r="D45" s="56">
        <f>SUM(D43:D44)</f>
        <v>0</v>
      </c>
      <c r="E45" s="57">
        <f t="shared" si="5"/>
        <v>898476</v>
      </c>
      <c r="F45" s="58">
        <f t="shared" si="5"/>
        <v>-2126262</v>
      </c>
      <c r="G45" s="58">
        <f t="shared" si="5"/>
        <v>-10690</v>
      </c>
      <c r="H45" s="58">
        <f t="shared" si="5"/>
        <v>-933</v>
      </c>
      <c r="I45" s="58">
        <f t="shared" si="5"/>
        <v>-1099169</v>
      </c>
      <c r="J45" s="58">
        <f t="shared" si="5"/>
        <v>-1110792</v>
      </c>
      <c r="K45" s="58">
        <f t="shared" si="5"/>
        <v>-127377</v>
      </c>
      <c r="L45" s="58">
        <f t="shared" si="5"/>
        <v>-155238</v>
      </c>
      <c r="M45" s="58">
        <f t="shared" si="5"/>
        <v>-152518</v>
      </c>
      <c r="N45" s="58">
        <f t="shared" si="5"/>
        <v>-435133</v>
      </c>
      <c r="O45" s="58">
        <f t="shared" si="5"/>
        <v>-115126</v>
      </c>
      <c r="P45" s="58">
        <f t="shared" si="5"/>
        <v>-188067</v>
      </c>
      <c r="Q45" s="58">
        <f t="shared" si="5"/>
        <v>-147141</v>
      </c>
      <c r="R45" s="58">
        <f t="shared" si="5"/>
        <v>-450334</v>
      </c>
      <c r="S45" s="58">
        <f t="shared" si="5"/>
        <v>-157680</v>
      </c>
      <c r="T45" s="58">
        <f t="shared" si="5"/>
        <v>-158605</v>
      </c>
      <c r="U45" s="58">
        <f t="shared" si="5"/>
        <v>-291275</v>
      </c>
      <c r="V45" s="58">
        <f t="shared" si="5"/>
        <v>-607560</v>
      </c>
      <c r="W45" s="58">
        <f t="shared" si="5"/>
        <v>-2603819</v>
      </c>
      <c r="X45" s="58">
        <f t="shared" si="5"/>
        <v>-2126268</v>
      </c>
      <c r="Y45" s="58">
        <f t="shared" si="5"/>
        <v>-477551</v>
      </c>
      <c r="Z45" s="59">
        <f>+IF(X45&lt;&gt;0,+(Y45/X45)*100,0)</f>
        <v>22.459586467933487</v>
      </c>
      <c r="AA45" s="56">
        <f>SUM(AA43:AA44)</f>
        <v>-2126262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-2084677</v>
      </c>
      <c r="D47" s="71">
        <f>SUM(D45:D46)</f>
        <v>0</v>
      </c>
      <c r="E47" s="72">
        <f t="shared" si="6"/>
        <v>898476</v>
      </c>
      <c r="F47" s="73">
        <f t="shared" si="6"/>
        <v>-2126262</v>
      </c>
      <c r="G47" s="73">
        <f t="shared" si="6"/>
        <v>-10690</v>
      </c>
      <c r="H47" s="74">
        <f t="shared" si="6"/>
        <v>-933</v>
      </c>
      <c r="I47" s="74">
        <f t="shared" si="6"/>
        <v>-1099169</v>
      </c>
      <c r="J47" s="74">
        <f t="shared" si="6"/>
        <v>-1110792</v>
      </c>
      <c r="K47" s="74">
        <f t="shared" si="6"/>
        <v>-127377</v>
      </c>
      <c r="L47" s="74">
        <f t="shared" si="6"/>
        <v>-155238</v>
      </c>
      <c r="M47" s="73">
        <f t="shared" si="6"/>
        <v>-152518</v>
      </c>
      <c r="N47" s="73">
        <f t="shared" si="6"/>
        <v>-435133</v>
      </c>
      <c r="O47" s="74">
        <f t="shared" si="6"/>
        <v>-115126</v>
      </c>
      <c r="P47" s="74">
        <f t="shared" si="6"/>
        <v>-188067</v>
      </c>
      <c r="Q47" s="74">
        <f t="shared" si="6"/>
        <v>-147141</v>
      </c>
      <c r="R47" s="74">
        <f t="shared" si="6"/>
        <v>-450334</v>
      </c>
      <c r="S47" s="74">
        <f t="shared" si="6"/>
        <v>-157680</v>
      </c>
      <c r="T47" s="73">
        <f t="shared" si="6"/>
        <v>-158605</v>
      </c>
      <c r="U47" s="73">
        <f t="shared" si="6"/>
        <v>-291275</v>
      </c>
      <c r="V47" s="74">
        <f t="shared" si="6"/>
        <v>-607560</v>
      </c>
      <c r="W47" s="74">
        <f t="shared" si="6"/>
        <v>-2603819</v>
      </c>
      <c r="X47" s="74">
        <f t="shared" si="6"/>
        <v>-2126268</v>
      </c>
      <c r="Y47" s="74">
        <f t="shared" si="6"/>
        <v>-477551</v>
      </c>
      <c r="Z47" s="75">
        <f>+IF(X47&lt;&gt;0,+(Y47/X47)*100,0)</f>
        <v>22.459586467933487</v>
      </c>
      <c r="AA47" s="76">
        <f>SUM(AA45:AA46)</f>
        <v>-2126262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29732241</v>
      </c>
      <c r="D9" s="6"/>
      <c r="E9" s="7">
        <v>35718930</v>
      </c>
      <c r="F9" s="8">
        <v>35718930</v>
      </c>
      <c r="G9" s="8">
        <v>2601752</v>
      </c>
      <c r="H9" s="8">
        <v>2999588</v>
      </c>
      <c r="I9" s="8">
        <v>2642052</v>
      </c>
      <c r="J9" s="8">
        <v>8243392</v>
      </c>
      <c r="K9" s="8">
        <v>2615282</v>
      </c>
      <c r="L9" s="8">
        <v>2292033</v>
      </c>
      <c r="M9" s="8">
        <v>2645136</v>
      </c>
      <c r="N9" s="8">
        <v>7552451</v>
      </c>
      <c r="O9" s="8">
        <v>2635062</v>
      </c>
      <c r="P9" s="8">
        <v>2691447</v>
      </c>
      <c r="Q9" s="8">
        <v>2649157</v>
      </c>
      <c r="R9" s="8">
        <v>7975666</v>
      </c>
      <c r="S9" s="8">
        <v>2656335</v>
      </c>
      <c r="T9" s="8">
        <v>2658332</v>
      </c>
      <c r="U9" s="8"/>
      <c r="V9" s="8">
        <v>5314667</v>
      </c>
      <c r="W9" s="8">
        <v>29086176</v>
      </c>
      <c r="X9" s="8">
        <v>35718930</v>
      </c>
      <c r="Y9" s="8">
        <v>-6632754</v>
      </c>
      <c r="Z9" s="2">
        <v>-18.569296448689812</v>
      </c>
      <c r="AA9" s="6">
        <v>35718930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1324000</v>
      </c>
      <c r="D18" s="6"/>
      <c r="E18" s="7">
        <v>1542000</v>
      </c>
      <c r="F18" s="8">
        <v>1542000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>
        <v>-463000</v>
      </c>
      <c r="T18" s="8">
        <v>1542000</v>
      </c>
      <c r="U18" s="8"/>
      <c r="V18" s="8">
        <v>1079000</v>
      </c>
      <c r="W18" s="8">
        <v>1079000</v>
      </c>
      <c r="X18" s="8">
        <v>1542000</v>
      </c>
      <c r="Y18" s="8">
        <v>-463000</v>
      </c>
      <c r="Z18" s="2">
        <v>-30.025940337224384</v>
      </c>
      <c r="AA18" s="6">
        <v>1542000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3089</v>
      </c>
      <c r="F19" s="26">
        <v>3089</v>
      </c>
      <c r="G19" s="26"/>
      <c r="H19" s="26"/>
      <c r="I19" s="26"/>
      <c r="J19" s="26"/>
      <c r="K19" s="26"/>
      <c r="L19" s="26"/>
      <c r="M19" s="26"/>
      <c r="N19" s="26"/>
      <c r="O19" s="26"/>
      <c r="P19" s="26">
        <v>248</v>
      </c>
      <c r="Q19" s="26"/>
      <c r="R19" s="26">
        <v>248</v>
      </c>
      <c r="S19" s="26"/>
      <c r="T19" s="26"/>
      <c r="U19" s="26"/>
      <c r="V19" s="26"/>
      <c r="W19" s="26">
        <v>248</v>
      </c>
      <c r="X19" s="26">
        <v>3089</v>
      </c>
      <c r="Y19" s="26">
        <v>-2841</v>
      </c>
      <c r="Z19" s="27">
        <v>-91.971511816121719</v>
      </c>
      <c r="AA19" s="28">
        <v>3089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31056241</v>
      </c>
      <c r="D21" s="33">
        <f t="shared" si="0"/>
        <v>0</v>
      </c>
      <c r="E21" s="34">
        <f t="shared" si="0"/>
        <v>37264019</v>
      </c>
      <c r="F21" s="35">
        <f t="shared" si="0"/>
        <v>37264019</v>
      </c>
      <c r="G21" s="35">
        <f t="shared" si="0"/>
        <v>2601752</v>
      </c>
      <c r="H21" s="35">
        <f t="shared" si="0"/>
        <v>2999588</v>
      </c>
      <c r="I21" s="35">
        <f t="shared" si="0"/>
        <v>2642052</v>
      </c>
      <c r="J21" s="35">
        <f t="shared" si="0"/>
        <v>8243392</v>
      </c>
      <c r="K21" s="35">
        <f t="shared" si="0"/>
        <v>2615282</v>
      </c>
      <c r="L21" s="35">
        <f t="shared" si="0"/>
        <v>2292033</v>
      </c>
      <c r="M21" s="35">
        <f t="shared" si="0"/>
        <v>2645136</v>
      </c>
      <c r="N21" s="35">
        <f t="shared" si="0"/>
        <v>7552451</v>
      </c>
      <c r="O21" s="35">
        <f t="shared" si="0"/>
        <v>2635062</v>
      </c>
      <c r="P21" s="35">
        <f t="shared" si="0"/>
        <v>2691695</v>
      </c>
      <c r="Q21" s="35">
        <f t="shared" si="0"/>
        <v>2649157</v>
      </c>
      <c r="R21" s="35">
        <f t="shared" si="0"/>
        <v>7975914</v>
      </c>
      <c r="S21" s="35">
        <f t="shared" si="0"/>
        <v>2193335</v>
      </c>
      <c r="T21" s="35">
        <f t="shared" si="0"/>
        <v>4200332</v>
      </c>
      <c r="U21" s="35">
        <f t="shared" si="0"/>
        <v>0</v>
      </c>
      <c r="V21" s="35">
        <f t="shared" si="0"/>
        <v>6393667</v>
      </c>
      <c r="W21" s="35">
        <f t="shared" si="0"/>
        <v>30165424</v>
      </c>
      <c r="X21" s="35">
        <f t="shared" si="0"/>
        <v>37264019</v>
      </c>
      <c r="Y21" s="35">
        <f t="shared" si="0"/>
        <v>-7098595</v>
      </c>
      <c r="Z21" s="36">
        <f>+IF(X21&lt;&gt;0,+(Y21/X21)*100,0)</f>
        <v>-19.049461626777294</v>
      </c>
      <c r="AA21" s="33">
        <f>SUM(AA5:AA20)</f>
        <v>37264019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12089493</v>
      </c>
      <c r="D24" s="6"/>
      <c r="E24" s="7">
        <v>13227153</v>
      </c>
      <c r="F24" s="8">
        <v>13227153</v>
      </c>
      <c r="G24" s="8">
        <v>1055636</v>
      </c>
      <c r="H24" s="8">
        <v>956336</v>
      </c>
      <c r="I24" s="8">
        <v>1264929</v>
      </c>
      <c r="J24" s="8">
        <v>3276901</v>
      </c>
      <c r="K24" s="8">
        <v>1006913</v>
      </c>
      <c r="L24" s="8">
        <v>1302158</v>
      </c>
      <c r="M24" s="8">
        <v>949186</v>
      </c>
      <c r="N24" s="8">
        <v>3258257</v>
      </c>
      <c r="O24" s="8">
        <v>883259</v>
      </c>
      <c r="P24" s="8">
        <v>923858</v>
      </c>
      <c r="Q24" s="8">
        <v>977433</v>
      </c>
      <c r="R24" s="8">
        <v>2784550</v>
      </c>
      <c r="S24" s="8">
        <v>1005762</v>
      </c>
      <c r="T24" s="8">
        <v>841574</v>
      </c>
      <c r="U24" s="8"/>
      <c r="V24" s="8">
        <v>1847336</v>
      </c>
      <c r="W24" s="8">
        <v>11167044</v>
      </c>
      <c r="X24" s="8">
        <v>13227153</v>
      </c>
      <c r="Y24" s="8">
        <v>-2060109</v>
      </c>
      <c r="Z24" s="2">
        <v>-15.574848192955809</v>
      </c>
      <c r="AA24" s="6">
        <v>13227153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47258610</v>
      </c>
      <c r="D26" s="6"/>
      <c r="E26" s="7">
        <v>46000000</v>
      </c>
      <c r="F26" s="8">
        <v>46000000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46000000</v>
      </c>
      <c r="Y26" s="8">
        <v>-46000000</v>
      </c>
      <c r="Z26" s="2">
        <v>-100</v>
      </c>
      <c r="AA26" s="6">
        <v>46000000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2612210</v>
      </c>
      <c r="D30" s="6"/>
      <c r="E30" s="7">
        <v>248130</v>
      </c>
      <c r="F30" s="8">
        <v>248130</v>
      </c>
      <c r="G30" s="8"/>
      <c r="H30" s="8">
        <v>236</v>
      </c>
      <c r="I30" s="8"/>
      <c r="J30" s="8">
        <v>236</v>
      </c>
      <c r="K30" s="8"/>
      <c r="L30" s="8"/>
      <c r="M30" s="8">
        <v>40</v>
      </c>
      <c r="N30" s="8">
        <v>40</v>
      </c>
      <c r="O30" s="8"/>
      <c r="P30" s="8">
        <v>1130</v>
      </c>
      <c r="Q30" s="8">
        <v>42951</v>
      </c>
      <c r="R30" s="8">
        <v>44081</v>
      </c>
      <c r="S30" s="8">
        <v>9608</v>
      </c>
      <c r="T30" s="8">
        <v>21636</v>
      </c>
      <c r="U30" s="8"/>
      <c r="V30" s="8">
        <v>31244</v>
      </c>
      <c r="W30" s="8">
        <v>75601</v>
      </c>
      <c r="X30" s="8">
        <v>248130</v>
      </c>
      <c r="Y30" s="8">
        <v>-172529</v>
      </c>
      <c r="Z30" s="2">
        <v>-69.531697094265098</v>
      </c>
      <c r="AA30" s="6">
        <v>248130</v>
      </c>
    </row>
    <row r="31" spans="1:27" x14ac:dyDescent="0.25">
      <c r="A31" s="25" t="s">
        <v>57</v>
      </c>
      <c r="B31" s="24" t="s">
        <v>32</v>
      </c>
      <c r="C31" s="6">
        <v>6361</v>
      </c>
      <c r="D31" s="6"/>
      <c r="E31" s="7">
        <v>2526</v>
      </c>
      <c r="F31" s="8">
        <v>2526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>
        <v>177</v>
      </c>
      <c r="T31" s="8">
        <v>177</v>
      </c>
      <c r="U31" s="8"/>
      <c r="V31" s="8">
        <v>354</v>
      </c>
      <c r="W31" s="8">
        <v>354</v>
      </c>
      <c r="X31" s="8">
        <v>2526</v>
      </c>
      <c r="Y31" s="8">
        <v>-2172</v>
      </c>
      <c r="Z31" s="2">
        <v>-85.98574821852732</v>
      </c>
      <c r="AA31" s="6">
        <v>2526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942823</v>
      </c>
      <c r="D33" s="6"/>
      <c r="E33" s="7">
        <v>572069</v>
      </c>
      <c r="F33" s="8">
        <v>732282</v>
      </c>
      <c r="G33" s="8"/>
      <c r="H33" s="8">
        <v>2045</v>
      </c>
      <c r="I33" s="8">
        <v>38603</v>
      </c>
      <c r="J33" s="8">
        <v>40648</v>
      </c>
      <c r="K33" s="8"/>
      <c r="L33" s="8">
        <v>14350</v>
      </c>
      <c r="M33" s="8">
        <v>8928</v>
      </c>
      <c r="N33" s="8">
        <v>23278</v>
      </c>
      <c r="O33" s="8">
        <v>18335</v>
      </c>
      <c r="P33" s="8">
        <v>23007</v>
      </c>
      <c r="Q33" s="8">
        <v>28197</v>
      </c>
      <c r="R33" s="8">
        <v>69539</v>
      </c>
      <c r="S33" s="8">
        <v>15848</v>
      </c>
      <c r="T33" s="8">
        <v>234764</v>
      </c>
      <c r="U33" s="8"/>
      <c r="V33" s="8">
        <v>250612</v>
      </c>
      <c r="W33" s="8">
        <v>384077</v>
      </c>
      <c r="X33" s="8">
        <v>732282</v>
      </c>
      <c r="Y33" s="8">
        <v>-348205</v>
      </c>
      <c r="Z33" s="2">
        <v>-47.550670370157945</v>
      </c>
      <c r="AA33" s="6">
        <v>732282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62909497</v>
      </c>
      <c r="D35" s="33">
        <f>SUM(D24:D34)</f>
        <v>0</v>
      </c>
      <c r="E35" s="34">
        <f t="shared" si="1"/>
        <v>60049878</v>
      </c>
      <c r="F35" s="35">
        <f t="shared" si="1"/>
        <v>60210091</v>
      </c>
      <c r="G35" s="35">
        <f t="shared" si="1"/>
        <v>1055636</v>
      </c>
      <c r="H35" s="35">
        <f t="shared" si="1"/>
        <v>958617</v>
      </c>
      <c r="I35" s="35">
        <f t="shared" si="1"/>
        <v>1303532</v>
      </c>
      <c r="J35" s="35">
        <f t="shared" si="1"/>
        <v>3317785</v>
      </c>
      <c r="K35" s="35">
        <f t="shared" si="1"/>
        <v>1006913</v>
      </c>
      <c r="L35" s="35">
        <f t="shared" si="1"/>
        <v>1316508</v>
      </c>
      <c r="M35" s="35">
        <f t="shared" si="1"/>
        <v>958154</v>
      </c>
      <c r="N35" s="35">
        <f t="shared" si="1"/>
        <v>3281575</v>
      </c>
      <c r="O35" s="35">
        <f t="shared" si="1"/>
        <v>901594</v>
      </c>
      <c r="P35" s="35">
        <f t="shared" si="1"/>
        <v>947995</v>
      </c>
      <c r="Q35" s="35">
        <f t="shared" si="1"/>
        <v>1048581</v>
      </c>
      <c r="R35" s="35">
        <f t="shared" si="1"/>
        <v>2898170</v>
      </c>
      <c r="S35" s="35">
        <f t="shared" si="1"/>
        <v>1031395</v>
      </c>
      <c r="T35" s="35">
        <f t="shared" si="1"/>
        <v>1098151</v>
      </c>
      <c r="U35" s="35">
        <f t="shared" si="1"/>
        <v>0</v>
      </c>
      <c r="V35" s="35">
        <f t="shared" si="1"/>
        <v>2129546</v>
      </c>
      <c r="W35" s="35">
        <f t="shared" si="1"/>
        <v>11627076</v>
      </c>
      <c r="X35" s="35">
        <f t="shared" si="1"/>
        <v>60210091</v>
      </c>
      <c r="Y35" s="35">
        <f t="shared" si="1"/>
        <v>-48583015</v>
      </c>
      <c r="Z35" s="36">
        <f>+IF(X35&lt;&gt;0,+(Y35/X35)*100,0)</f>
        <v>-80.689157237779298</v>
      </c>
      <c r="AA35" s="33">
        <f>SUM(AA24:AA34)</f>
        <v>60210091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-31853256</v>
      </c>
      <c r="D37" s="46">
        <f>+D21-D35</f>
        <v>0</v>
      </c>
      <c r="E37" s="47">
        <f t="shared" si="2"/>
        <v>-22785859</v>
      </c>
      <c r="F37" s="48">
        <f t="shared" si="2"/>
        <v>-22946072</v>
      </c>
      <c r="G37" s="48">
        <f t="shared" si="2"/>
        <v>1546116</v>
      </c>
      <c r="H37" s="48">
        <f t="shared" si="2"/>
        <v>2040971</v>
      </c>
      <c r="I37" s="48">
        <f t="shared" si="2"/>
        <v>1338520</v>
      </c>
      <c r="J37" s="48">
        <f t="shared" si="2"/>
        <v>4925607</v>
      </c>
      <c r="K37" s="48">
        <f t="shared" si="2"/>
        <v>1608369</v>
      </c>
      <c r="L37" s="48">
        <f t="shared" si="2"/>
        <v>975525</v>
      </c>
      <c r="M37" s="48">
        <f t="shared" si="2"/>
        <v>1686982</v>
      </c>
      <c r="N37" s="48">
        <f t="shared" si="2"/>
        <v>4270876</v>
      </c>
      <c r="O37" s="48">
        <f t="shared" si="2"/>
        <v>1733468</v>
      </c>
      <c r="P37" s="48">
        <f t="shared" si="2"/>
        <v>1743700</v>
      </c>
      <c r="Q37" s="48">
        <f t="shared" si="2"/>
        <v>1600576</v>
      </c>
      <c r="R37" s="48">
        <f t="shared" si="2"/>
        <v>5077744</v>
      </c>
      <c r="S37" s="48">
        <f t="shared" si="2"/>
        <v>1161940</v>
      </c>
      <c r="T37" s="48">
        <f t="shared" si="2"/>
        <v>3102181</v>
      </c>
      <c r="U37" s="48">
        <f t="shared" si="2"/>
        <v>0</v>
      </c>
      <c r="V37" s="48">
        <f t="shared" si="2"/>
        <v>4264121</v>
      </c>
      <c r="W37" s="48">
        <f t="shared" si="2"/>
        <v>18538348</v>
      </c>
      <c r="X37" s="48">
        <f>IF(F21=F35,0,X21-X35)</f>
        <v>-22946072</v>
      </c>
      <c r="Y37" s="48">
        <f t="shared" si="2"/>
        <v>41484420</v>
      </c>
      <c r="Z37" s="49">
        <f>+IF(X37&lt;&gt;0,+(Y37/X37)*100,0)</f>
        <v>-180.79094321677366</v>
      </c>
      <c r="AA37" s="46">
        <f>+AA21-AA35</f>
        <v>-22946072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-31853256</v>
      </c>
      <c r="D41" s="56">
        <f>SUM(D37:D40)</f>
        <v>0</v>
      </c>
      <c r="E41" s="57">
        <f t="shared" si="3"/>
        <v>-22785859</v>
      </c>
      <c r="F41" s="58">
        <f t="shared" si="3"/>
        <v>-22946072</v>
      </c>
      <c r="G41" s="58">
        <f t="shared" si="3"/>
        <v>1546116</v>
      </c>
      <c r="H41" s="58">
        <f t="shared" si="3"/>
        <v>2040971</v>
      </c>
      <c r="I41" s="58">
        <f t="shared" si="3"/>
        <v>1338520</v>
      </c>
      <c r="J41" s="58">
        <f t="shared" si="3"/>
        <v>4925607</v>
      </c>
      <c r="K41" s="58">
        <f t="shared" si="3"/>
        <v>1608369</v>
      </c>
      <c r="L41" s="58">
        <f t="shared" si="3"/>
        <v>975525</v>
      </c>
      <c r="M41" s="58">
        <f t="shared" si="3"/>
        <v>1686982</v>
      </c>
      <c r="N41" s="58">
        <f t="shared" si="3"/>
        <v>4270876</v>
      </c>
      <c r="O41" s="58">
        <f t="shared" si="3"/>
        <v>1733468</v>
      </c>
      <c r="P41" s="58">
        <f t="shared" si="3"/>
        <v>1743700</v>
      </c>
      <c r="Q41" s="58">
        <f t="shared" si="3"/>
        <v>1600576</v>
      </c>
      <c r="R41" s="58">
        <f t="shared" si="3"/>
        <v>5077744</v>
      </c>
      <c r="S41" s="58">
        <f t="shared" si="3"/>
        <v>1161940</v>
      </c>
      <c r="T41" s="58">
        <f t="shared" si="3"/>
        <v>3102181</v>
      </c>
      <c r="U41" s="58">
        <f t="shared" si="3"/>
        <v>0</v>
      </c>
      <c r="V41" s="58">
        <f t="shared" si="3"/>
        <v>4264121</v>
      </c>
      <c r="W41" s="58">
        <f t="shared" si="3"/>
        <v>18538348</v>
      </c>
      <c r="X41" s="58">
        <f t="shared" si="3"/>
        <v>-22946072</v>
      </c>
      <c r="Y41" s="58">
        <f t="shared" si="3"/>
        <v>41484420</v>
      </c>
      <c r="Z41" s="59">
        <f>+IF(X41&lt;&gt;0,+(Y41/X41)*100,0)</f>
        <v>-180.79094321677366</v>
      </c>
      <c r="AA41" s="56">
        <f>SUM(AA37:AA40)</f>
        <v>-22946072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-31853256</v>
      </c>
      <c r="D43" s="64">
        <f>+D41-D42</f>
        <v>0</v>
      </c>
      <c r="E43" s="65">
        <f t="shared" si="4"/>
        <v>-22785859</v>
      </c>
      <c r="F43" s="66">
        <f t="shared" si="4"/>
        <v>-22946072</v>
      </c>
      <c r="G43" s="66">
        <f t="shared" si="4"/>
        <v>1546116</v>
      </c>
      <c r="H43" s="66">
        <f t="shared" si="4"/>
        <v>2040971</v>
      </c>
      <c r="I43" s="66">
        <f t="shared" si="4"/>
        <v>1338520</v>
      </c>
      <c r="J43" s="66">
        <f t="shared" si="4"/>
        <v>4925607</v>
      </c>
      <c r="K43" s="66">
        <f t="shared" si="4"/>
        <v>1608369</v>
      </c>
      <c r="L43" s="66">
        <f t="shared" si="4"/>
        <v>975525</v>
      </c>
      <c r="M43" s="66">
        <f t="shared" si="4"/>
        <v>1686982</v>
      </c>
      <c r="N43" s="66">
        <f t="shared" si="4"/>
        <v>4270876</v>
      </c>
      <c r="O43" s="66">
        <f t="shared" si="4"/>
        <v>1733468</v>
      </c>
      <c r="P43" s="66">
        <f t="shared" si="4"/>
        <v>1743700</v>
      </c>
      <c r="Q43" s="66">
        <f t="shared" si="4"/>
        <v>1600576</v>
      </c>
      <c r="R43" s="66">
        <f t="shared" si="4"/>
        <v>5077744</v>
      </c>
      <c r="S43" s="66">
        <f t="shared" si="4"/>
        <v>1161940</v>
      </c>
      <c r="T43" s="66">
        <f t="shared" si="4"/>
        <v>3102181</v>
      </c>
      <c r="U43" s="66">
        <f t="shared" si="4"/>
        <v>0</v>
      </c>
      <c r="V43" s="66">
        <f t="shared" si="4"/>
        <v>4264121</v>
      </c>
      <c r="W43" s="66">
        <f t="shared" si="4"/>
        <v>18538348</v>
      </c>
      <c r="X43" s="66">
        <f t="shared" si="4"/>
        <v>-22946072</v>
      </c>
      <c r="Y43" s="66">
        <f t="shared" si="4"/>
        <v>41484420</v>
      </c>
      <c r="Z43" s="67">
        <f>+IF(X43&lt;&gt;0,+(Y43/X43)*100,0)</f>
        <v>-180.79094321677366</v>
      </c>
      <c r="AA43" s="64">
        <f>+AA41-AA42</f>
        <v>-22946072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-31853256</v>
      </c>
      <c r="D45" s="56">
        <f>SUM(D43:D44)</f>
        <v>0</v>
      </c>
      <c r="E45" s="57">
        <f t="shared" si="5"/>
        <v>-22785859</v>
      </c>
      <c r="F45" s="58">
        <f t="shared" si="5"/>
        <v>-22946072</v>
      </c>
      <c r="G45" s="58">
        <f t="shared" si="5"/>
        <v>1546116</v>
      </c>
      <c r="H45" s="58">
        <f t="shared" si="5"/>
        <v>2040971</v>
      </c>
      <c r="I45" s="58">
        <f t="shared" si="5"/>
        <v>1338520</v>
      </c>
      <c r="J45" s="58">
        <f t="shared" si="5"/>
        <v>4925607</v>
      </c>
      <c r="K45" s="58">
        <f t="shared" si="5"/>
        <v>1608369</v>
      </c>
      <c r="L45" s="58">
        <f t="shared" si="5"/>
        <v>975525</v>
      </c>
      <c r="M45" s="58">
        <f t="shared" si="5"/>
        <v>1686982</v>
      </c>
      <c r="N45" s="58">
        <f t="shared" si="5"/>
        <v>4270876</v>
      </c>
      <c r="O45" s="58">
        <f t="shared" si="5"/>
        <v>1733468</v>
      </c>
      <c r="P45" s="58">
        <f t="shared" si="5"/>
        <v>1743700</v>
      </c>
      <c r="Q45" s="58">
        <f t="shared" si="5"/>
        <v>1600576</v>
      </c>
      <c r="R45" s="58">
        <f t="shared" si="5"/>
        <v>5077744</v>
      </c>
      <c r="S45" s="58">
        <f t="shared" si="5"/>
        <v>1161940</v>
      </c>
      <c r="T45" s="58">
        <f t="shared" si="5"/>
        <v>3102181</v>
      </c>
      <c r="U45" s="58">
        <f t="shared" si="5"/>
        <v>0</v>
      </c>
      <c r="V45" s="58">
        <f t="shared" si="5"/>
        <v>4264121</v>
      </c>
      <c r="W45" s="58">
        <f t="shared" si="5"/>
        <v>18538348</v>
      </c>
      <c r="X45" s="58">
        <f t="shared" si="5"/>
        <v>-22946072</v>
      </c>
      <c r="Y45" s="58">
        <f t="shared" si="5"/>
        <v>41484420</v>
      </c>
      <c r="Z45" s="59">
        <f>+IF(X45&lt;&gt;0,+(Y45/X45)*100,0)</f>
        <v>-180.79094321677366</v>
      </c>
      <c r="AA45" s="56">
        <f>SUM(AA43:AA44)</f>
        <v>-22946072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-31853256</v>
      </c>
      <c r="D47" s="71">
        <f>SUM(D45:D46)</f>
        <v>0</v>
      </c>
      <c r="E47" s="72">
        <f t="shared" si="6"/>
        <v>-22785859</v>
      </c>
      <c r="F47" s="73">
        <f t="shared" si="6"/>
        <v>-22946072</v>
      </c>
      <c r="G47" s="73">
        <f t="shared" si="6"/>
        <v>1546116</v>
      </c>
      <c r="H47" s="74">
        <f t="shared" si="6"/>
        <v>2040971</v>
      </c>
      <c r="I47" s="74">
        <f t="shared" si="6"/>
        <v>1338520</v>
      </c>
      <c r="J47" s="74">
        <f t="shared" si="6"/>
        <v>4925607</v>
      </c>
      <c r="K47" s="74">
        <f t="shared" si="6"/>
        <v>1608369</v>
      </c>
      <c r="L47" s="74">
        <f t="shared" si="6"/>
        <v>975525</v>
      </c>
      <c r="M47" s="73">
        <f t="shared" si="6"/>
        <v>1686982</v>
      </c>
      <c r="N47" s="73">
        <f t="shared" si="6"/>
        <v>4270876</v>
      </c>
      <c r="O47" s="74">
        <f t="shared" si="6"/>
        <v>1733468</v>
      </c>
      <c r="P47" s="74">
        <f t="shared" si="6"/>
        <v>1743700</v>
      </c>
      <c r="Q47" s="74">
        <f t="shared" si="6"/>
        <v>1600576</v>
      </c>
      <c r="R47" s="74">
        <f t="shared" si="6"/>
        <v>5077744</v>
      </c>
      <c r="S47" s="74">
        <f t="shared" si="6"/>
        <v>1161940</v>
      </c>
      <c r="T47" s="73">
        <f t="shared" si="6"/>
        <v>3102181</v>
      </c>
      <c r="U47" s="73">
        <f t="shared" si="6"/>
        <v>0</v>
      </c>
      <c r="V47" s="74">
        <f t="shared" si="6"/>
        <v>4264121</v>
      </c>
      <c r="W47" s="74">
        <f t="shared" si="6"/>
        <v>18538348</v>
      </c>
      <c r="X47" s="74">
        <f t="shared" si="6"/>
        <v>-22946072</v>
      </c>
      <c r="Y47" s="74">
        <f t="shared" si="6"/>
        <v>41484420</v>
      </c>
      <c r="Z47" s="75">
        <f>+IF(X47&lt;&gt;0,+(Y47/X47)*100,0)</f>
        <v>-180.79094321677366</v>
      </c>
      <c r="AA47" s="76">
        <f>SUM(AA45:AA46)</f>
        <v>-22946072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1259409</v>
      </c>
      <c r="D9" s="6"/>
      <c r="E9" s="7">
        <v>1145100</v>
      </c>
      <c r="F9" s="8">
        <v>2000000</v>
      </c>
      <c r="G9" s="8"/>
      <c r="H9" s="8">
        <v>173068</v>
      </c>
      <c r="I9" s="8">
        <v>172836</v>
      </c>
      <c r="J9" s="8">
        <v>345904</v>
      </c>
      <c r="K9" s="8">
        <v>174082</v>
      </c>
      <c r="L9" s="8">
        <v>175202</v>
      </c>
      <c r="M9" s="8">
        <v>176041</v>
      </c>
      <c r="N9" s="8">
        <v>525325</v>
      </c>
      <c r="O9" s="8">
        <v>176793</v>
      </c>
      <c r="P9" s="8">
        <v>176099</v>
      </c>
      <c r="Q9" s="8">
        <v>164199</v>
      </c>
      <c r="R9" s="8">
        <v>517091</v>
      </c>
      <c r="S9" s="8">
        <v>177544</v>
      </c>
      <c r="T9" s="8">
        <v>179237</v>
      </c>
      <c r="U9" s="8">
        <v>180053</v>
      </c>
      <c r="V9" s="8">
        <v>536834</v>
      </c>
      <c r="W9" s="8">
        <v>1925154</v>
      </c>
      <c r="X9" s="8">
        <v>2000000</v>
      </c>
      <c r="Y9" s="8">
        <v>-74846</v>
      </c>
      <c r="Z9" s="2">
        <v>-3.7422999999999997</v>
      </c>
      <c r="AA9" s="6">
        <v>2000000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1259409</v>
      </c>
      <c r="D21" s="33">
        <f t="shared" si="0"/>
        <v>0</v>
      </c>
      <c r="E21" s="34">
        <f t="shared" si="0"/>
        <v>1145100</v>
      </c>
      <c r="F21" s="35">
        <f t="shared" si="0"/>
        <v>2000000</v>
      </c>
      <c r="G21" s="35">
        <f t="shared" si="0"/>
        <v>0</v>
      </c>
      <c r="H21" s="35">
        <f t="shared" si="0"/>
        <v>173068</v>
      </c>
      <c r="I21" s="35">
        <f t="shared" si="0"/>
        <v>172836</v>
      </c>
      <c r="J21" s="35">
        <f t="shared" si="0"/>
        <v>345904</v>
      </c>
      <c r="K21" s="35">
        <f t="shared" si="0"/>
        <v>174082</v>
      </c>
      <c r="L21" s="35">
        <f t="shared" si="0"/>
        <v>175202</v>
      </c>
      <c r="M21" s="35">
        <f t="shared" si="0"/>
        <v>176041</v>
      </c>
      <c r="N21" s="35">
        <f t="shared" si="0"/>
        <v>525325</v>
      </c>
      <c r="O21" s="35">
        <f t="shared" si="0"/>
        <v>176793</v>
      </c>
      <c r="P21" s="35">
        <f t="shared" si="0"/>
        <v>176099</v>
      </c>
      <c r="Q21" s="35">
        <f t="shared" si="0"/>
        <v>164199</v>
      </c>
      <c r="R21" s="35">
        <f t="shared" si="0"/>
        <v>517091</v>
      </c>
      <c r="S21" s="35">
        <f t="shared" si="0"/>
        <v>177544</v>
      </c>
      <c r="T21" s="35">
        <f t="shared" si="0"/>
        <v>179237</v>
      </c>
      <c r="U21" s="35">
        <f t="shared" si="0"/>
        <v>180053</v>
      </c>
      <c r="V21" s="35">
        <f t="shared" si="0"/>
        <v>536834</v>
      </c>
      <c r="W21" s="35">
        <f t="shared" si="0"/>
        <v>1925154</v>
      </c>
      <c r="X21" s="35">
        <f t="shared" si="0"/>
        <v>2000000</v>
      </c>
      <c r="Y21" s="35">
        <f t="shared" si="0"/>
        <v>-74846</v>
      </c>
      <c r="Z21" s="36">
        <f>+IF(X21&lt;&gt;0,+(Y21/X21)*100,0)</f>
        <v>-3.7422999999999997</v>
      </c>
      <c r="AA21" s="33">
        <f>SUM(AA5:AA20)</f>
        <v>2000000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>
        <v>5961602</v>
      </c>
      <c r="F24" s="8">
        <v>5961602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5961602</v>
      </c>
      <c r="Y24" s="8">
        <v>-5961602</v>
      </c>
      <c r="Z24" s="2">
        <v>-100</v>
      </c>
      <c r="AA24" s="6">
        <v>5961602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1272589</v>
      </c>
      <c r="D31" s="6"/>
      <c r="E31" s="7">
        <v>900000</v>
      </c>
      <c r="F31" s="8">
        <v>910000</v>
      </c>
      <c r="G31" s="8">
        <v>636807</v>
      </c>
      <c r="H31" s="8"/>
      <c r="I31" s="8"/>
      <c r="J31" s="8">
        <v>636807</v>
      </c>
      <c r="K31" s="8"/>
      <c r="L31" s="8">
        <v>45050</v>
      </c>
      <c r="M31" s="8">
        <v>25719</v>
      </c>
      <c r="N31" s="8">
        <v>70769</v>
      </c>
      <c r="O31" s="8">
        <v>93023</v>
      </c>
      <c r="P31" s="8"/>
      <c r="Q31" s="8">
        <v>114633</v>
      </c>
      <c r="R31" s="8">
        <v>207656</v>
      </c>
      <c r="S31" s="8"/>
      <c r="T31" s="8">
        <v>24800</v>
      </c>
      <c r="U31" s="8">
        <v>212496</v>
      </c>
      <c r="V31" s="8">
        <v>237296</v>
      </c>
      <c r="W31" s="8">
        <v>1152528</v>
      </c>
      <c r="X31" s="8">
        <v>910000</v>
      </c>
      <c r="Y31" s="8">
        <v>242528</v>
      </c>
      <c r="Z31" s="2">
        <v>26.651428571428571</v>
      </c>
      <c r="AA31" s="6">
        <v>910000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3635010</v>
      </c>
      <c r="D33" s="6"/>
      <c r="E33" s="7">
        <v>1000000</v>
      </c>
      <c r="F33" s="8">
        <v>2951500</v>
      </c>
      <c r="G33" s="8">
        <v>376450</v>
      </c>
      <c r="H33" s="8">
        <v>411375</v>
      </c>
      <c r="I33" s="8">
        <v>515535</v>
      </c>
      <c r="J33" s="8">
        <v>1303360</v>
      </c>
      <c r="K33" s="8">
        <v>713459</v>
      </c>
      <c r="L33" s="8">
        <v>26075</v>
      </c>
      <c r="M33" s="8">
        <v>1041183</v>
      </c>
      <c r="N33" s="8">
        <v>1780717</v>
      </c>
      <c r="O33" s="8">
        <v>646489</v>
      </c>
      <c r="P33" s="8">
        <v>475475</v>
      </c>
      <c r="Q33" s="8">
        <v>458550</v>
      </c>
      <c r="R33" s="8">
        <v>1580514</v>
      </c>
      <c r="S33" s="8">
        <v>472869</v>
      </c>
      <c r="T33" s="8">
        <v>638331</v>
      </c>
      <c r="U33" s="8">
        <v>416008</v>
      </c>
      <c r="V33" s="8">
        <v>1527208</v>
      </c>
      <c r="W33" s="8">
        <v>6191799</v>
      </c>
      <c r="X33" s="8">
        <v>2951500</v>
      </c>
      <c r="Y33" s="8">
        <v>3240299</v>
      </c>
      <c r="Z33" s="2">
        <v>109.78482127731661</v>
      </c>
      <c r="AA33" s="6">
        <v>2951500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4907599</v>
      </c>
      <c r="D35" s="33">
        <f>SUM(D24:D34)</f>
        <v>0</v>
      </c>
      <c r="E35" s="34">
        <f t="shared" si="1"/>
        <v>7861602</v>
      </c>
      <c r="F35" s="35">
        <f t="shared" si="1"/>
        <v>9823102</v>
      </c>
      <c r="G35" s="35">
        <f t="shared" si="1"/>
        <v>1013257</v>
      </c>
      <c r="H35" s="35">
        <f t="shared" si="1"/>
        <v>411375</v>
      </c>
      <c r="I35" s="35">
        <f t="shared" si="1"/>
        <v>515535</v>
      </c>
      <c r="J35" s="35">
        <f t="shared" si="1"/>
        <v>1940167</v>
      </c>
      <c r="K35" s="35">
        <f t="shared" si="1"/>
        <v>713459</v>
      </c>
      <c r="L35" s="35">
        <f t="shared" si="1"/>
        <v>71125</v>
      </c>
      <c r="M35" s="35">
        <f t="shared" si="1"/>
        <v>1066902</v>
      </c>
      <c r="N35" s="35">
        <f t="shared" si="1"/>
        <v>1851486</v>
      </c>
      <c r="O35" s="35">
        <f t="shared" si="1"/>
        <v>739512</v>
      </c>
      <c r="P35" s="35">
        <f t="shared" si="1"/>
        <v>475475</v>
      </c>
      <c r="Q35" s="35">
        <f t="shared" si="1"/>
        <v>573183</v>
      </c>
      <c r="R35" s="35">
        <f t="shared" si="1"/>
        <v>1788170</v>
      </c>
      <c r="S35" s="35">
        <f t="shared" si="1"/>
        <v>472869</v>
      </c>
      <c r="T35" s="35">
        <f t="shared" si="1"/>
        <v>663131</v>
      </c>
      <c r="U35" s="35">
        <f t="shared" si="1"/>
        <v>628504</v>
      </c>
      <c r="V35" s="35">
        <f t="shared" si="1"/>
        <v>1764504</v>
      </c>
      <c r="W35" s="35">
        <f t="shared" si="1"/>
        <v>7344327</v>
      </c>
      <c r="X35" s="35">
        <f t="shared" si="1"/>
        <v>9823102</v>
      </c>
      <c r="Y35" s="35">
        <f t="shared" si="1"/>
        <v>-2478775</v>
      </c>
      <c r="Z35" s="36">
        <f>+IF(X35&lt;&gt;0,+(Y35/X35)*100,0)</f>
        <v>-25.234136833761884</v>
      </c>
      <c r="AA35" s="33">
        <f>SUM(AA24:AA34)</f>
        <v>9823102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-3648190</v>
      </c>
      <c r="D37" s="46">
        <f>+D21-D35</f>
        <v>0</v>
      </c>
      <c r="E37" s="47">
        <f t="shared" si="2"/>
        <v>-6716502</v>
      </c>
      <c r="F37" s="48">
        <f t="shared" si="2"/>
        <v>-7823102</v>
      </c>
      <c r="G37" s="48">
        <f t="shared" si="2"/>
        <v>-1013257</v>
      </c>
      <c r="H37" s="48">
        <f t="shared" si="2"/>
        <v>-238307</v>
      </c>
      <c r="I37" s="48">
        <f t="shared" si="2"/>
        <v>-342699</v>
      </c>
      <c r="J37" s="48">
        <f t="shared" si="2"/>
        <v>-1594263</v>
      </c>
      <c r="K37" s="48">
        <f t="shared" si="2"/>
        <v>-539377</v>
      </c>
      <c r="L37" s="48">
        <f t="shared" si="2"/>
        <v>104077</v>
      </c>
      <c r="M37" s="48">
        <f t="shared" si="2"/>
        <v>-890861</v>
      </c>
      <c r="N37" s="48">
        <f t="shared" si="2"/>
        <v>-1326161</v>
      </c>
      <c r="O37" s="48">
        <f t="shared" si="2"/>
        <v>-562719</v>
      </c>
      <c r="P37" s="48">
        <f t="shared" si="2"/>
        <v>-299376</v>
      </c>
      <c r="Q37" s="48">
        <f t="shared" si="2"/>
        <v>-408984</v>
      </c>
      <c r="R37" s="48">
        <f t="shared" si="2"/>
        <v>-1271079</v>
      </c>
      <c r="S37" s="48">
        <f t="shared" si="2"/>
        <v>-295325</v>
      </c>
      <c r="T37" s="48">
        <f t="shared" si="2"/>
        <v>-483894</v>
      </c>
      <c r="U37" s="48">
        <f t="shared" si="2"/>
        <v>-448451</v>
      </c>
      <c r="V37" s="48">
        <f t="shared" si="2"/>
        <v>-1227670</v>
      </c>
      <c r="W37" s="48">
        <f t="shared" si="2"/>
        <v>-5419173</v>
      </c>
      <c r="X37" s="48">
        <f>IF(F21=F35,0,X21-X35)</f>
        <v>-7823102</v>
      </c>
      <c r="Y37" s="48">
        <f t="shared" si="2"/>
        <v>2403929</v>
      </c>
      <c r="Z37" s="49">
        <f>+IF(X37&lt;&gt;0,+(Y37/X37)*100,0)</f>
        <v>-30.728590781508409</v>
      </c>
      <c r="AA37" s="46">
        <f>+AA21-AA35</f>
        <v>-7823102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-3648190</v>
      </c>
      <c r="D41" s="56">
        <f>SUM(D37:D40)</f>
        <v>0</v>
      </c>
      <c r="E41" s="57">
        <f t="shared" si="3"/>
        <v>-6716502</v>
      </c>
      <c r="F41" s="58">
        <f t="shared" si="3"/>
        <v>-7823102</v>
      </c>
      <c r="G41" s="58">
        <f t="shared" si="3"/>
        <v>-1013257</v>
      </c>
      <c r="H41" s="58">
        <f t="shared" si="3"/>
        <v>-238307</v>
      </c>
      <c r="I41" s="58">
        <f t="shared" si="3"/>
        <v>-342699</v>
      </c>
      <c r="J41" s="58">
        <f t="shared" si="3"/>
        <v>-1594263</v>
      </c>
      <c r="K41" s="58">
        <f t="shared" si="3"/>
        <v>-539377</v>
      </c>
      <c r="L41" s="58">
        <f t="shared" si="3"/>
        <v>104077</v>
      </c>
      <c r="M41" s="58">
        <f t="shared" si="3"/>
        <v>-890861</v>
      </c>
      <c r="N41" s="58">
        <f t="shared" si="3"/>
        <v>-1326161</v>
      </c>
      <c r="O41" s="58">
        <f t="shared" si="3"/>
        <v>-562719</v>
      </c>
      <c r="P41" s="58">
        <f t="shared" si="3"/>
        <v>-299376</v>
      </c>
      <c r="Q41" s="58">
        <f t="shared" si="3"/>
        <v>-408984</v>
      </c>
      <c r="R41" s="58">
        <f t="shared" si="3"/>
        <v>-1271079</v>
      </c>
      <c r="S41" s="58">
        <f t="shared" si="3"/>
        <v>-295325</v>
      </c>
      <c r="T41" s="58">
        <f t="shared" si="3"/>
        <v>-483894</v>
      </c>
      <c r="U41" s="58">
        <f t="shared" si="3"/>
        <v>-448451</v>
      </c>
      <c r="V41" s="58">
        <f t="shared" si="3"/>
        <v>-1227670</v>
      </c>
      <c r="W41" s="58">
        <f t="shared" si="3"/>
        <v>-5419173</v>
      </c>
      <c r="X41" s="58">
        <f t="shared" si="3"/>
        <v>-7823102</v>
      </c>
      <c r="Y41" s="58">
        <f t="shared" si="3"/>
        <v>2403929</v>
      </c>
      <c r="Z41" s="59">
        <f>+IF(X41&lt;&gt;0,+(Y41/X41)*100,0)</f>
        <v>-30.728590781508409</v>
      </c>
      <c r="AA41" s="56">
        <f>SUM(AA37:AA40)</f>
        <v>-7823102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-3648190</v>
      </c>
      <c r="D43" s="64">
        <f>+D41-D42</f>
        <v>0</v>
      </c>
      <c r="E43" s="65">
        <f t="shared" si="4"/>
        <v>-6716502</v>
      </c>
      <c r="F43" s="66">
        <f t="shared" si="4"/>
        <v>-7823102</v>
      </c>
      <c r="G43" s="66">
        <f t="shared" si="4"/>
        <v>-1013257</v>
      </c>
      <c r="H43" s="66">
        <f t="shared" si="4"/>
        <v>-238307</v>
      </c>
      <c r="I43" s="66">
        <f t="shared" si="4"/>
        <v>-342699</v>
      </c>
      <c r="J43" s="66">
        <f t="shared" si="4"/>
        <v>-1594263</v>
      </c>
      <c r="K43" s="66">
        <f t="shared" si="4"/>
        <v>-539377</v>
      </c>
      <c r="L43" s="66">
        <f t="shared" si="4"/>
        <v>104077</v>
      </c>
      <c r="M43" s="66">
        <f t="shared" si="4"/>
        <v>-890861</v>
      </c>
      <c r="N43" s="66">
        <f t="shared" si="4"/>
        <v>-1326161</v>
      </c>
      <c r="O43" s="66">
        <f t="shared" si="4"/>
        <v>-562719</v>
      </c>
      <c r="P43" s="66">
        <f t="shared" si="4"/>
        <v>-299376</v>
      </c>
      <c r="Q43" s="66">
        <f t="shared" si="4"/>
        <v>-408984</v>
      </c>
      <c r="R43" s="66">
        <f t="shared" si="4"/>
        <v>-1271079</v>
      </c>
      <c r="S43" s="66">
        <f t="shared" si="4"/>
        <v>-295325</v>
      </c>
      <c r="T43" s="66">
        <f t="shared" si="4"/>
        <v>-483894</v>
      </c>
      <c r="U43" s="66">
        <f t="shared" si="4"/>
        <v>-448451</v>
      </c>
      <c r="V43" s="66">
        <f t="shared" si="4"/>
        <v>-1227670</v>
      </c>
      <c r="W43" s="66">
        <f t="shared" si="4"/>
        <v>-5419173</v>
      </c>
      <c r="X43" s="66">
        <f t="shared" si="4"/>
        <v>-7823102</v>
      </c>
      <c r="Y43" s="66">
        <f t="shared" si="4"/>
        <v>2403929</v>
      </c>
      <c r="Z43" s="67">
        <f>+IF(X43&lt;&gt;0,+(Y43/X43)*100,0)</f>
        <v>-30.728590781508409</v>
      </c>
      <c r="AA43" s="64">
        <f>+AA41-AA42</f>
        <v>-7823102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-3648190</v>
      </c>
      <c r="D45" s="56">
        <f>SUM(D43:D44)</f>
        <v>0</v>
      </c>
      <c r="E45" s="57">
        <f t="shared" si="5"/>
        <v>-6716502</v>
      </c>
      <c r="F45" s="58">
        <f t="shared" si="5"/>
        <v>-7823102</v>
      </c>
      <c r="G45" s="58">
        <f t="shared" si="5"/>
        <v>-1013257</v>
      </c>
      <c r="H45" s="58">
        <f t="shared" si="5"/>
        <v>-238307</v>
      </c>
      <c r="I45" s="58">
        <f t="shared" si="5"/>
        <v>-342699</v>
      </c>
      <c r="J45" s="58">
        <f t="shared" si="5"/>
        <v>-1594263</v>
      </c>
      <c r="K45" s="58">
        <f t="shared" si="5"/>
        <v>-539377</v>
      </c>
      <c r="L45" s="58">
        <f t="shared" si="5"/>
        <v>104077</v>
      </c>
      <c r="M45" s="58">
        <f t="shared" si="5"/>
        <v>-890861</v>
      </c>
      <c r="N45" s="58">
        <f t="shared" si="5"/>
        <v>-1326161</v>
      </c>
      <c r="O45" s="58">
        <f t="shared" si="5"/>
        <v>-562719</v>
      </c>
      <c r="P45" s="58">
        <f t="shared" si="5"/>
        <v>-299376</v>
      </c>
      <c r="Q45" s="58">
        <f t="shared" si="5"/>
        <v>-408984</v>
      </c>
      <c r="R45" s="58">
        <f t="shared" si="5"/>
        <v>-1271079</v>
      </c>
      <c r="S45" s="58">
        <f t="shared" si="5"/>
        <v>-295325</v>
      </c>
      <c r="T45" s="58">
        <f t="shared" si="5"/>
        <v>-483894</v>
      </c>
      <c r="U45" s="58">
        <f t="shared" si="5"/>
        <v>-448451</v>
      </c>
      <c r="V45" s="58">
        <f t="shared" si="5"/>
        <v>-1227670</v>
      </c>
      <c r="W45" s="58">
        <f t="shared" si="5"/>
        <v>-5419173</v>
      </c>
      <c r="X45" s="58">
        <f t="shared" si="5"/>
        <v>-7823102</v>
      </c>
      <c r="Y45" s="58">
        <f t="shared" si="5"/>
        <v>2403929</v>
      </c>
      <c r="Z45" s="59">
        <f>+IF(X45&lt;&gt;0,+(Y45/X45)*100,0)</f>
        <v>-30.728590781508409</v>
      </c>
      <c r="AA45" s="56">
        <f>SUM(AA43:AA44)</f>
        <v>-7823102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-3648190</v>
      </c>
      <c r="D47" s="71">
        <f>SUM(D45:D46)</f>
        <v>0</v>
      </c>
      <c r="E47" s="72">
        <f t="shared" si="6"/>
        <v>-6716502</v>
      </c>
      <c r="F47" s="73">
        <f t="shared" si="6"/>
        <v>-7823102</v>
      </c>
      <c r="G47" s="73">
        <f t="shared" si="6"/>
        <v>-1013257</v>
      </c>
      <c r="H47" s="74">
        <f t="shared" si="6"/>
        <v>-238307</v>
      </c>
      <c r="I47" s="74">
        <f t="shared" si="6"/>
        <v>-342699</v>
      </c>
      <c r="J47" s="74">
        <f t="shared" si="6"/>
        <v>-1594263</v>
      </c>
      <c r="K47" s="74">
        <f t="shared" si="6"/>
        <v>-539377</v>
      </c>
      <c r="L47" s="74">
        <f t="shared" si="6"/>
        <v>104077</v>
      </c>
      <c r="M47" s="73">
        <f t="shared" si="6"/>
        <v>-890861</v>
      </c>
      <c r="N47" s="73">
        <f t="shared" si="6"/>
        <v>-1326161</v>
      </c>
      <c r="O47" s="74">
        <f t="shared" si="6"/>
        <v>-562719</v>
      </c>
      <c r="P47" s="74">
        <f t="shared" si="6"/>
        <v>-299376</v>
      </c>
      <c r="Q47" s="74">
        <f t="shared" si="6"/>
        <v>-408984</v>
      </c>
      <c r="R47" s="74">
        <f t="shared" si="6"/>
        <v>-1271079</v>
      </c>
      <c r="S47" s="74">
        <f t="shared" si="6"/>
        <v>-295325</v>
      </c>
      <c r="T47" s="73">
        <f t="shared" si="6"/>
        <v>-483894</v>
      </c>
      <c r="U47" s="73">
        <f t="shared" si="6"/>
        <v>-448451</v>
      </c>
      <c r="V47" s="74">
        <f t="shared" si="6"/>
        <v>-1227670</v>
      </c>
      <c r="W47" s="74">
        <f t="shared" si="6"/>
        <v>-5419173</v>
      </c>
      <c r="X47" s="74">
        <f t="shared" si="6"/>
        <v>-7823102</v>
      </c>
      <c r="Y47" s="74">
        <f t="shared" si="6"/>
        <v>2403929</v>
      </c>
      <c r="Z47" s="75">
        <f>+IF(X47&lt;&gt;0,+(Y47/X47)*100,0)</f>
        <v>-30.728590781508409</v>
      </c>
      <c r="AA47" s="76">
        <f>SUM(AA45:AA46)</f>
        <v>-7823102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9570214</v>
      </c>
      <c r="D9" s="6"/>
      <c r="E9" s="7">
        <v>5000000</v>
      </c>
      <c r="F9" s="8">
        <v>5000000</v>
      </c>
      <c r="G9" s="8">
        <v>4000</v>
      </c>
      <c r="H9" s="8">
        <v>865083</v>
      </c>
      <c r="I9" s="8">
        <v>875496</v>
      </c>
      <c r="J9" s="8">
        <v>1744579</v>
      </c>
      <c r="K9" s="8">
        <v>872590</v>
      </c>
      <c r="L9" s="8">
        <v>865365</v>
      </c>
      <c r="M9" s="8">
        <v>875026</v>
      </c>
      <c r="N9" s="8">
        <v>2612981</v>
      </c>
      <c r="O9" s="8">
        <v>866801</v>
      </c>
      <c r="P9" s="8">
        <v>985424</v>
      </c>
      <c r="Q9" s="8">
        <v>977749</v>
      </c>
      <c r="R9" s="8">
        <v>2829974</v>
      </c>
      <c r="S9" s="8">
        <v>1043344</v>
      </c>
      <c r="T9" s="8">
        <v>857796</v>
      </c>
      <c r="U9" s="8">
        <v>1753981</v>
      </c>
      <c r="V9" s="8">
        <v>3655121</v>
      </c>
      <c r="W9" s="8">
        <v>10842655</v>
      </c>
      <c r="X9" s="8">
        <v>5000000</v>
      </c>
      <c r="Y9" s="8">
        <v>5842655</v>
      </c>
      <c r="Z9" s="2">
        <v>116.8531</v>
      </c>
      <c r="AA9" s="6">
        <v>5000000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3197507</v>
      </c>
      <c r="D13" s="6"/>
      <c r="E13" s="7">
        <v>100000</v>
      </c>
      <c r="F13" s="8">
        <v>1600000</v>
      </c>
      <c r="G13" s="8"/>
      <c r="H13" s="8">
        <v>282331</v>
      </c>
      <c r="I13" s="8">
        <v>288530</v>
      </c>
      <c r="J13" s="8">
        <v>570861</v>
      </c>
      <c r="K13" s="8">
        <v>293587</v>
      </c>
      <c r="L13" s="8">
        <v>307848</v>
      </c>
      <c r="M13" s="8">
        <v>314259</v>
      </c>
      <c r="N13" s="8">
        <v>915694</v>
      </c>
      <c r="O13" s="8">
        <v>330062</v>
      </c>
      <c r="P13" s="8">
        <v>333052</v>
      </c>
      <c r="Q13" s="8">
        <v>351583</v>
      </c>
      <c r="R13" s="8">
        <v>1014697</v>
      </c>
      <c r="S13" s="8">
        <v>357307</v>
      </c>
      <c r="T13" s="8">
        <v>183964</v>
      </c>
      <c r="U13" s="8">
        <v>579470</v>
      </c>
      <c r="V13" s="8">
        <v>1120741</v>
      </c>
      <c r="W13" s="8">
        <v>3621993</v>
      </c>
      <c r="X13" s="8">
        <v>1600000</v>
      </c>
      <c r="Y13" s="8">
        <v>2021993</v>
      </c>
      <c r="Z13" s="2">
        <v>126.37456250000001</v>
      </c>
      <c r="AA13" s="6">
        <v>1600000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12767721</v>
      </c>
      <c r="D21" s="33">
        <f t="shared" si="0"/>
        <v>0</v>
      </c>
      <c r="E21" s="34">
        <f t="shared" si="0"/>
        <v>5100000</v>
      </c>
      <c r="F21" s="35">
        <f t="shared" si="0"/>
        <v>6600000</v>
      </c>
      <c r="G21" s="35">
        <f t="shared" si="0"/>
        <v>4000</v>
      </c>
      <c r="H21" s="35">
        <f t="shared" si="0"/>
        <v>1147414</v>
      </c>
      <c r="I21" s="35">
        <f t="shared" si="0"/>
        <v>1164026</v>
      </c>
      <c r="J21" s="35">
        <f t="shared" si="0"/>
        <v>2315440</v>
      </c>
      <c r="K21" s="35">
        <f t="shared" si="0"/>
        <v>1166177</v>
      </c>
      <c r="L21" s="35">
        <f t="shared" si="0"/>
        <v>1173213</v>
      </c>
      <c r="M21" s="35">
        <f t="shared" si="0"/>
        <v>1189285</v>
      </c>
      <c r="N21" s="35">
        <f t="shared" si="0"/>
        <v>3528675</v>
      </c>
      <c r="O21" s="35">
        <f t="shared" si="0"/>
        <v>1196863</v>
      </c>
      <c r="P21" s="35">
        <f t="shared" si="0"/>
        <v>1318476</v>
      </c>
      <c r="Q21" s="35">
        <f t="shared" si="0"/>
        <v>1329332</v>
      </c>
      <c r="R21" s="35">
        <f t="shared" si="0"/>
        <v>3844671</v>
      </c>
      <c r="S21" s="35">
        <f t="shared" si="0"/>
        <v>1400651</v>
      </c>
      <c r="T21" s="35">
        <f t="shared" si="0"/>
        <v>1041760</v>
      </c>
      <c r="U21" s="35">
        <f t="shared" si="0"/>
        <v>2333451</v>
      </c>
      <c r="V21" s="35">
        <f t="shared" si="0"/>
        <v>4775862</v>
      </c>
      <c r="W21" s="35">
        <f t="shared" si="0"/>
        <v>14464648</v>
      </c>
      <c r="X21" s="35">
        <f t="shared" si="0"/>
        <v>6600000</v>
      </c>
      <c r="Y21" s="35">
        <f t="shared" si="0"/>
        <v>7864648</v>
      </c>
      <c r="Z21" s="36">
        <f>+IF(X21&lt;&gt;0,+(Y21/X21)*100,0)</f>
        <v>119.16133333333335</v>
      </c>
      <c r="AA21" s="33">
        <f>SUM(AA5:AA20)</f>
        <v>6600000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7793948</v>
      </c>
      <c r="D24" s="6"/>
      <c r="E24" s="7">
        <v>925167</v>
      </c>
      <c r="F24" s="8">
        <v>925167</v>
      </c>
      <c r="G24" s="8"/>
      <c r="H24" s="8">
        <v>545027</v>
      </c>
      <c r="I24" s="8">
        <v>621446</v>
      </c>
      <c r="J24" s="8">
        <v>1166473</v>
      </c>
      <c r="K24" s="8">
        <v>661661</v>
      </c>
      <c r="L24" s="8">
        <v>1363851</v>
      </c>
      <c r="M24" s="8">
        <v>757735</v>
      </c>
      <c r="N24" s="8">
        <v>2783247</v>
      </c>
      <c r="O24" s="8">
        <v>585889</v>
      </c>
      <c r="P24" s="8">
        <v>620578</v>
      </c>
      <c r="Q24" s="8">
        <v>642355</v>
      </c>
      <c r="R24" s="8">
        <v>1848822</v>
      </c>
      <c r="S24" s="8">
        <v>576794</v>
      </c>
      <c r="T24" s="8">
        <v>573328</v>
      </c>
      <c r="U24" s="8">
        <v>680843</v>
      </c>
      <c r="V24" s="8">
        <v>1830965</v>
      </c>
      <c r="W24" s="8">
        <v>7629507</v>
      </c>
      <c r="X24" s="8">
        <v>925167</v>
      </c>
      <c r="Y24" s="8">
        <v>6704340</v>
      </c>
      <c r="Z24" s="2">
        <v>724.6626825211016</v>
      </c>
      <c r="AA24" s="6">
        <v>925167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116089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369504</v>
      </c>
      <c r="D30" s="6"/>
      <c r="E30" s="7">
        <v>1070000</v>
      </c>
      <c r="F30" s="8">
        <v>1034997</v>
      </c>
      <c r="G30" s="8"/>
      <c r="H30" s="8"/>
      <c r="I30" s="8">
        <v>8940</v>
      </c>
      <c r="J30" s="8">
        <v>8940</v>
      </c>
      <c r="K30" s="8">
        <v>22876</v>
      </c>
      <c r="L30" s="8"/>
      <c r="M30" s="8">
        <v>781</v>
      </c>
      <c r="N30" s="8">
        <v>23657</v>
      </c>
      <c r="O30" s="8">
        <v>4783</v>
      </c>
      <c r="P30" s="8">
        <v>75900</v>
      </c>
      <c r="Q30" s="8">
        <v>16157</v>
      </c>
      <c r="R30" s="8">
        <v>96840</v>
      </c>
      <c r="S30" s="8"/>
      <c r="T30" s="8">
        <v>118455</v>
      </c>
      <c r="U30" s="8">
        <v>158600</v>
      </c>
      <c r="V30" s="8">
        <v>277055</v>
      </c>
      <c r="W30" s="8">
        <v>406492</v>
      </c>
      <c r="X30" s="8">
        <v>1034997</v>
      </c>
      <c r="Y30" s="8">
        <v>-628505</v>
      </c>
      <c r="Z30" s="2">
        <v>-60.725296788299865</v>
      </c>
      <c r="AA30" s="6">
        <v>1034997</v>
      </c>
    </row>
    <row r="31" spans="1:27" x14ac:dyDescent="0.25">
      <c r="A31" s="25" t="s">
        <v>57</v>
      </c>
      <c r="B31" s="24" t="s">
        <v>32</v>
      </c>
      <c r="C31" s="6">
        <v>352607</v>
      </c>
      <c r="D31" s="6"/>
      <c r="E31" s="7">
        <v>700000</v>
      </c>
      <c r="F31" s="8">
        <v>665000</v>
      </c>
      <c r="G31" s="8"/>
      <c r="H31" s="8"/>
      <c r="I31" s="8"/>
      <c r="J31" s="8"/>
      <c r="K31" s="8"/>
      <c r="L31" s="8">
        <v>92050</v>
      </c>
      <c r="M31" s="8">
        <v>6160</v>
      </c>
      <c r="N31" s="8">
        <v>98210</v>
      </c>
      <c r="O31" s="8">
        <v>71454</v>
      </c>
      <c r="P31" s="8">
        <v>71454</v>
      </c>
      <c r="Q31" s="8">
        <v>-49841</v>
      </c>
      <c r="R31" s="8">
        <v>93067</v>
      </c>
      <c r="S31" s="8"/>
      <c r="T31" s="8">
        <v>28808</v>
      </c>
      <c r="U31" s="8">
        <v>28808</v>
      </c>
      <c r="V31" s="8">
        <v>57616</v>
      </c>
      <c r="W31" s="8">
        <v>248893</v>
      </c>
      <c r="X31" s="8">
        <v>665000</v>
      </c>
      <c r="Y31" s="8">
        <v>-416107</v>
      </c>
      <c r="Z31" s="2">
        <v>-62.572481203007527</v>
      </c>
      <c r="AA31" s="6">
        <v>665000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445163</v>
      </c>
      <c r="D33" s="6"/>
      <c r="E33" s="7">
        <v>300000</v>
      </c>
      <c r="F33" s="8">
        <v>300001</v>
      </c>
      <c r="G33" s="8"/>
      <c r="H33" s="8">
        <v>64630</v>
      </c>
      <c r="I33" s="8">
        <v>5043</v>
      </c>
      <c r="J33" s="8">
        <v>69673</v>
      </c>
      <c r="K33" s="8">
        <v>5348</v>
      </c>
      <c r="L33" s="8">
        <v>11147</v>
      </c>
      <c r="M33" s="8">
        <v>6293</v>
      </c>
      <c r="N33" s="8">
        <v>22788</v>
      </c>
      <c r="O33" s="8">
        <v>4700</v>
      </c>
      <c r="P33" s="8">
        <v>4902</v>
      </c>
      <c r="Q33" s="8">
        <v>5209</v>
      </c>
      <c r="R33" s="8">
        <v>14811</v>
      </c>
      <c r="S33" s="8">
        <v>5169</v>
      </c>
      <c r="T33" s="8">
        <v>79777</v>
      </c>
      <c r="U33" s="8">
        <v>177660</v>
      </c>
      <c r="V33" s="8">
        <v>262606</v>
      </c>
      <c r="W33" s="8">
        <v>369878</v>
      </c>
      <c r="X33" s="8">
        <v>300001</v>
      </c>
      <c r="Y33" s="8">
        <v>69877</v>
      </c>
      <c r="Z33" s="2">
        <v>23.292255692481024</v>
      </c>
      <c r="AA33" s="6">
        <v>300001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9077311</v>
      </c>
      <c r="D35" s="33">
        <f>SUM(D24:D34)</f>
        <v>0</v>
      </c>
      <c r="E35" s="34">
        <f t="shared" si="1"/>
        <v>2995167</v>
      </c>
      <c r="F35" s="35">
        <f t="shared" si="1"/>
        <v>2925165</v>
      </c>
      <c r="G35" s="35">
        <f t="shared" si="1"/>
        <v>0</v>
      </c>
      <c r="H35" s="35">
        <f t="shared" si="1"/>
        <v>609657</v>
      </c>
      <c r="I35" s="35">
        <f t="shared" si="1"/>
        <v>635429</v>
      </c>
      <c r="J35" s="35">
        <f t="shared" si="1"/>
        <v>1245086</v>
      </c>
      <c r="K35" s="35">
        <f t="shared" si="1"/>
        <v>689885</v>
      </c>
      <c r="L35" s="35">
        <f t="shared" si="1"/>
        <v>1467048</v>
      </c>
      <c r="M35" s="35">
        <f t="shared" si="1"/>
        <v>770969</v>
      </c>
      <c r="N35" s="35">
        <f t="shared" si="1"/>
        <v>2927902</v>
      </c>
      <c r="O35" s="35">
        <f t="shared" si="1"/>
        <v>666826</v>
      </c>
      <c r="P35" s="35">
        <f t="shared" si="1"/>
        <v>772834</v>
      </c>
      <c r="Q35" s="35">
        <f t="shared" si="1"/>
        <v>613880</v>
      </c>
      <c r="R35" s="35">
        <f t="shared" si="1"/>
        <v>2053540</v>
      </c>
      <c r="S35" s="35">
        <f t="shared" si="1"/>
        <v>581963</v>
      </c>
      <c r="T35" s="35">
        <f t="shared" si="1"/>
        <v>800368</v>
      </c>
      <c r="U35" s="35">
        <f t="shared" si="1"/>
        <v>1045911</v>
      </c>
      <c r="V35" s="35">
        <f t="shared" si="1"/>
        <v>2428242</v>
      </c>
      <c r="W35" s="35">
        <f t="shared" si="1"/>
        <v>8654770</v>
      </c>
      <c r="X35" s="35">
        <f t="shared" si="1"/>
        <v>2925165</v>
      </c>
      <c r="Y35" s="35">
        <f t="shared" si="1"/>
        <v>5729605</v>
      </c>
      <c r="Z35" s="36">
        <f>+IF(X35&lt;&gt;0,+(Y35/X35)*100,0)</f>
        <v>195.87288238441249</v>
      </c>
      <c r="AA35" s="33">
        <f>SUM(AA24:AA34)</f>
        <v>2925165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3690410</v>
      </c>
      <c r="D37" s="46">
        <f>+D21-D35</f>
        <v>0</v>
      </c>
      <c r="E37" s="47">
        <f t="shared" si="2"/>
        <v>2104833</v>
      </c>
      <c r="F37" s="48">
        <f t="shared" si="2"/>
        <v>3674835</v>
      </c>
      <c r="G37" s="48">
        <f t="shared" si="2"/>
        <v>4000</v>
      </c>
      <c r="H37" s="48">
        <f t="shared" si="2"/>
        <v>537757</v>
      </c>
      <c r="I37" s="48">
        <f t="shared" si="2"/>
        <v>528597</v>
      </c>
      <c r="J37" s="48">
        <f t="shared" si="2"/>
        <v>1070354</v>
      </c>
      <c r="K37" s="48">
        <f t="shared" si="2"/>
        <v>476292</v>
      </c>
      <c r="L37" s="48">
        <f t="shared" si="2"/>
        <v>-293835</v>
      </c>
      <c r="M37" s="48">
        <f t="shared" si="2"/>
        <v>418316</v>
      </c>
      <c r="N37" s="48">
        <f t="shared" si="2"/>
        <v>600773</v>
      </c>
      <c r="O37" s="48">
        <f t="shared" si="2"/>
        <v>530037</v>
      </c>
      <c r="P37" s="48">
        <f t="shared" si="2"/>
        <v>545642</v>
      </c>
      <c r="Q37" s="48">
        <f t="shared" si="2"/>
        <v>715452</v>
      </c>
      <c r="R37" s="48">
        <f t="shared" si="2"/>
        <v>1791131</v>
      </c>
      <c r="S37" s="48">
        <f t="shared" si="2"/>
        <v>818688</v>
      </c>
      <c r="T37" s="48">
        <f t="shared" si="2"/>
        <v>241392</v>
      </c>
      <c r="U37" s="48">
        <f t="shared" si="2"/>
        <v>1287540</v>
      </c>
      <c r="V37" s="48">
        <f t="shared" si="2"/>
        <v>2347620</v>
      </c>
      <c r="W37" s="48">
        <f t="shared" si="2"/>
        <v>5809878</v>
      </c>
      <c r="X37" s="48">
        <f>IF(F21=F35,0,X21-X35)</f>
        <v>3674835</v>
      </c>
      <c r="Y37" s="48">
        <f t="shared" si="2"/>
        <v>2135043</v>
      </c>
      <c r="Z37" s="49">
        <f>+IF(X37&lt;&gt;0,+(Y37/X37)*100,0)</f>
        <v>58.099016690545291</v>
      </c>
      <c r="AA37" s="46">
        <f>+AA21-AA35</f>
        <v>3674835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3690410</v>
      </c>
      <c r="D41" s="56">
        <f>SUM(D37:D40)</f>
        <v>0</v>
      </c>
      <c r="E41" s="57">
        <f t="shared" si="3"/>
        <v>2104833</v>
      </c>
      <c r="F41" s="58">
        <f t="shared" si="3"/>
        <v>3674835</v>
      </c>
      <c r="G41" s="58">
        <f t="shared" si="3"/>
        <v>4000</v>
      </c>
      <c r="H41" s="58">
        <f t="shared" si="3"/>
        <v>537757</v>
      </c>
      <c r="I41" s="58">
        <f t="shared" si="3"/>
        <v>528597</v>
      </c>
      <c r="J41" s="58">
        <f t="shared" si="3"/>
        <v>1070354</v>
      </c>
      <c r="K41" s="58">
        <f t="shared" si="3"/>
        <v>476292</v>
      </c>
      <c r="L41" s="58">
        <f t="shared" si="3"/>
        <v>-293835</v>
      </c>
      <c r="M41" s="58">
        <f t="shared" si="3"/>
        <v>418316</v>
      </c>
      <c r="N41" s="58">
        <f t="shared" si="3"/>
        <v>600773</v>
      </c>
      <c r="O41" s="58">
        <f t="shared" si="3"/>
        <v>530037</v>
      </c>
      <c r="P41" s="58">
        <f t="shared" si="3"/>
        <v>545642</v>
      </c>
      <c r="Q41" s="58">
        <f t="shared" si="3"/>
        <v>715452</v>
      </c>
      <c r="R41" s="58">
        <f t="shared" si="3"/>
        <v>1791131</v>
      </c>
      <c r="S41" s="58">
        <f t="shared" si="3"/>
        <v>818688</v>
      </c>
      <c r="T41" s="58">
        <f t="shared" si="3"/>
        <v>241392</v>
      </c>
      <c r="U41" s="58">
        <f t="shared" si="3"/>
        <v>1287540</v>
      </c>
      <c r="V41" s="58">
        <f t="shared" si="3"/>
        <v>2347620</v>
      </c>
      <c r="W41" s="58">
        <f t="shared" si="3"/>
        <v>5809878</v>
      </c>
      <c r="X41" s="58">
        <f t="shared" si="3"/>
        <v>3674835</v>
      </c>
      <c r="Y41" s="58">
        <f t="shared" si="3"/>
        <v>2135043</v>
      </c>
      <c r="Z41" s="59">
        <f>+IF(X41&lt;&gt;0,+(Y41/X41)*100,0)</f>
        <v>58.099016690545291</v>
      </c>
      <c r="AA41" s="56">
        <f>SUM(AA37:AA40)</f>
        <v>3674835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3690410</v>
      </c>
      <c r="D43" s="64">
        <f>+D41-D42</f>
        <v>0</v>
      </c>
      <c r="E43" s="65">
        <f t="shared" si="4"/>
        <v>2104833</v>
      </c>
      <c r="F43" s="66">
        <f t="shared" si="4"/>
        <v>3674835</v>
      </c>
      <c r="G43" s="66">
        <f t="shared" si="4"/>
        <v>4000</v>
      </c>
      <c r="H43" s="66">
        <f t="shared" si="4"/>
        <v>537757</v>
      </c>
      <c r="I43" s="66">
        <f t="shared" si="4"/>
        <v>528597</v>
      </c>
      <c r="J43" s="66">
        <f t="shared" si="4"/>
        <v>1070354</v>
      </c>
      <c r="K43" s="66">
        <f t="shared" si="4"/>
        <v>476292</v>
      </c>
      <c r="L43" s="66">
        <f t="shared" si="4"/>
        <v>-293835</v>
      </c>
      <c r="M43" s="66">
        <f t="shared" si="4"/>
        <v>418316</v>
      </c>
      <c r="N43" s="66">
        <f t="shared" si="4"/>
        <v>600773</v>
      </c>
      <c r="O43" s="66">
        <f t="shared" si="4"/>
        <v>530037</v>
      </c>
      <c r="P43" s="66">
        <f t="shared" si="4"/>
        <v>545642</v>
      </c>
      <c r="Q43" s="66">
        <f t="shared" si="4"/>
        <v>715452</v>
      </c>
      <c r="R43" s="66">
        <f t="shared" si="4"/>
        <v>1791131</v>
      </c>
      <c r="S43" s="66">
        <f t="shared" si="4"/>
        <v>818688</v>
      </c>
      <c r="T43" s="66">
        <f t="shared" si="4"/>
        <v>241392</v>
      </c>
      <c r="U43" s="66">
        <f t="shared" si="4"/>
        <v>1287540</v>
      </c>
      <c r="V43" s="66">
        <f t="shared" si="4"/>
        <v>2347620</v>
      </c>
      <c r="W43" s="66">
        <f t="shared" si="4"/>
        <v>5809878</v>
      </c>
      <c r="X43" s="66">
        <f t="shared" si="4"/>
        <v>3674835</v>
      </c>
      <c r="Y43" s="66">
        <f t="shared" si="4"/>
        <v>2135043</v>
      </c>
      <c r="Z43" s="67">
        <f>+IF(X43&lt;&gt;0,+(Y43/X43)*100,0)</f>
        <v>58.099016690545291</v>
      </c>
      <c r="AA43" s="64">
        <f>+AA41-AA42</f>
        <v>3674835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3690410</v>
      </c>
      <c r="D45" s="56">
        <f>SUM(D43:D44)</f>
        <v>0</v>
      </c>
      <c r="E45" s="57">
        <f t="shared" si="5"/>
        <v>2104833</v>
      </c>
      <c r="F45" s="58">
        <f t="shared" si="5"/>
        <v>3674835</v>
      </c>
      <c r="G45" s="58">
        <f t="shared" si="5"/>
        <v>4000</v>
      </c>
      <c r="H45" s="58">
        <f t="shared" si="5"/>
        <v>537757</v>
      </c>
      <c r="I45" s="58">
        <f t="shared" si="5"/>
        <v>528597</v>
      </c>
      <c r="J45" s="58">
        <f t="shared" si="5"/>
        <v>1070354</v>
      </c>
      <c r="K45" s="58">
        <f t="shared" si="5"/>
        <v>476292</v>
      </c>
      <c r="L45" s="58">
        <f t="shared" si="5"/>
        <v>-293835</v>
      </c>
      <c r="M45" s="58">
        <f t="shared" si="5"/>
        <v>418316</v>
      </c>
      <c r="N45" s="58">
        <f t="shared" si="5"/>
        <v>600773</v>
      </c>
      <c r="O45" s="58">
        <f t="shared" si="5"/>
        <v>530037</v>
      </c>
      <c r="P45" s="58">
        <f t="shared" si="5"/>
        <v>545642</v>
      </c>
      <c r="Q45" s="58">
        <f t="shared" si="5"/>
        <v>715452</v>
      </c>
      <c r="R45" s="58">
        <f t="shared" si="5"/>
        <v>1791131</v>
      </c>
      <c r="S45" s="58">
        <f t="shared" si="5"/>
        <v>818688</v>
      </c>
      <c r="T45" s="58">
        <f t="shared" si="5"/>
        <v>241392</v>
      </c>
      <c r="U45" s="58">
        <f t="shared" si="5"/>
        <v>1287540</v>
      </c>
      <c r="V45" s="58">
        <f t="shared" si="5"/>
        <v>2347620</v>
      </c>
      <c r="W45" s="58">
        <f t="shared" si="5"/>
        <v>5809878</v>
      </c>
      <c r="X45" s="58">
        <f t="shared" si="5"/>
        <v>3674835</v>
      </c>
      <c r="Y45" s="58">
        <f t="shared" si="5"/>
        <v>2135043</v>
      </c>
      <c r="Z45" s="59">
        <f>+IF(X45&lt;&gt;0,+(Y45/X45)*100,0)</f>
        <v>58.099016690545291</v>
      </c>
      <c r="AA45" s="56">
        <f>SUM(AA43:AA44)</f>
        <v>3674835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3690410</v>
      </c>
      <c r="D47" s="71">
        <f>SUM(D45:D46)</f>
        <v>0</v>
      </c>
      <c r="E47" s="72">
        <f t="shared" si="6"/>
        <v>2104833</v>
      </c>
      <c r="F47" s="73">
        <f t="shared" si="6"/>
        <v>3674835</v>
      </c>
      <c r="G47" s="73">
        <f t="shared" si="6"/>
        <v>4000</v>
      </c>
      <c r="H47" s="74">
        <f t="shared" si="6"/>
        <v>537757</v>
      </c>
      <c r="I47" s="74">
        <f t="shared" si="6"/>
        <v>528597</v>
      </c>
      <c r="J47" s="74">
        <f t="shared" si="6"/>
        <v>1070354</v>
      </c>
      <c r="K47" s="74">
        <f t="shared" si="6"/>
        <v>476292</v>
      </c>
      <c r="L47" s="74">
        <f t="shared" si="6"/>
        <v>-293835</v>
      </c>
      <c r="M47" s="73">
        <f t="shared" si="6"/>
        <v>418316</v>
      </c>
      <c r="N47" s="73">
        <f t="shared" si="6"/>
        <v>600773</v>
      </c>
      <c r="O47" s="74">
        <f t="shared" si="6"/>
        <v>530037</v>
      </c>
      <c r="P47" s="74">
        <f t="shared" si="6"/>
        <v>545642</v>
      </c>
      <c r="Q47" s="74">
        <f t="shared" si="6"/>
        <v>715452</v>
      </c>
      <c r="R47" s="74">
        <f t="shared" si="6"/>
        <v>1791131</v>
      </c>
      <c r="S47" s="74">
        <f t="shared" si="6"/>
        <v>818688</v>
      </c>
      <c r="T47" s="73">
        <f t="shared" si="6"/>
        <v>241392</v>
      </c>
      <c r="U47" s="73">
        <f t="shared" si="6"/>
        <v>1287540</v>
      </c>
      <c r="V47" s="74">
        <f t="shared" si="6"/>
        <v>2347620</v>
      </c>
      <c r="W47" s="74">
        <f t="shared" si="6"/>
        <v>5809878</v>
      </c>
      <c r="X47" s="74">
        <f t="shared" si="6"/>
        <v>3674835</v>
      </c>
      <c r="Y47" s="74">
        <f t="shared" si="6"/>
        <v>2135043</v>
      </c>
      <c r="Z47" s="75">
        <f>+IF(X47&lt;&gt;0,+(Y47/X47)*100,0)</f>
        <v>58.099016690545291</v>
      </c>
      <c r="AA47" s="76">
        <f>SUM(AA45:AA46)</f>
        <v>3674835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1092774</v>
      </c>
      <c r="D9" s="6"/>
      <c r="E9" s="7">
        <v>1168715</v>
      </c>
      <c r="F9" s="8">
        <v>1158715</v>
      </c>
      <c r="G9" s="8">
        <v>2983</v>
      </c>
      <c r="H9" s="8">
        <v>91273</v>
      </c>
      <c r="I9" s="8">
        <v>182547</v>
      </c>
      <c r="J9" s="8">
        <v>276803</v>
      </c>
      <c r="K9" s="8">
        <v>93451</v>
      </c>
      <c r="L9" s="8">
        <v>94860</v>
      </c>
      <c r="M9" s="8">
        <v>91273</v>
      </c>
      <c r="N9" s="8">
        <v>279584</v>
      </c>
      <c r="O9" s="8">
        <v>93100</v>
      </c>
      <c r="P9" s="8">
        <v>90840</v>
      </c>
      <c r="Q9" s="8">
        <v>91707</v>
      </c>
      <c r="R9" s="8">
        <v>275647</v>
      </c>
      <c r="S9" s="8">
        <v>94603</v>
      </c>
      <c r="T9" s="8">
        <v>93976</v>
      </c>
      <c r="U9" s="8">
        <v>85768</v>
      </c>
      <c r="V9" s="8">
        <v>274347</v>
      </c>
      <c r="W9" s="8">
        <v>1106381</v>
      </c>
      <c r="X9" s="8">
        <v>1158715</v>
      </c>
      <c r="Y9" s="8">
        <v>-52334</v>
      </c>
      <c r="Z9" s="2">
        <v>-4.5165549768493545</v>
      </c>
      <c r="AA9" s="6">
        <v>1158715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3674784</v>
      </c>
      <c r="D18" s="6"/>
      <c r="E18" s="7">
        <v>26367963</v>
      </c>
      <c r="F18" s="8">
        <v>31466531</v>
      </c>
      <c r="G18" s="8"/>
      <c r="H18" s="8"/>
      <c r="I18" s="8"/>
      <c r="J18" s="8"/>
      <c r="K18" s="8"/>
      <c r="L18" s="8"/>
      <c r="M18" s="8">
        <v>1529705</v>
      </c>
      <c r="N18" s="8">
        <v>1529705</v>
      </c>
      <c r="O18" s="8"/>
      <c r="P18" s="8">
        <v>481058</v>
      </c>
      <c r="Q18" s="8">
        <v>245926</v>
      </c>
      <c r="R18" s="8">
        <v>726984</v>
      </c>
      <c r="S18" s="8">
        <v>245106</v>
      </c>
      <c r="T18" s="8">
        <v>180236</v>
      </c>
      <c r="U18" s="8">
        <v>55898</v>
      </c>
      <c r="V18" s="8">
        <v>481240</v>
      </c>
      <c r="W18" s="8">
        <v>2737929</v>
      </c>
      <c r="X18" s="8">
        <v>31466531</v>
      </c>
      <c r="Y18" s="8">
        <v>-28728602</v>
      </c>
      <c r="Z18" s="2">
        <v>-91.298916934949077</v>
      </c>
      <c r="AA18" s="6">
        <v>31466531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4767558</v>
      </c>
      <c r="D21" s="33">
        <f t="shared" si="0"/>
        <v>0</v>
      </c>
      <c r="E21" s="34">
        <f t="shared" si="0"/>
        <v>27536678</v>
      </c>
      <c r="F21" s="35">
        <f t="shared" si="0"/>
        <v>32625246</v>
      </c>
      <c r="G21" s="35">
        <f t="shared" si="0"/>
        <v>2983</v>
      </c>
      <c r="H21" s="35">
        <f t="shared" si="0"/>
        <v>91273</v>
      </c>
      <c r="I21" s="35">
        <f t="shared" si="0"/>
        <v>182547</v>
      </c>
      <c r="J21" s="35">
        <f t="shared" si="0"/>
        <v>276803</v>
      </c>
      <c r="K21" s="35">
        <f t="shared" si="0"/>
        <v>93451</v>
      </c>
      <c r="L21" s="35">
        <f t="shared" si="0"/>
        <v>94860</v>
      </c>
      <c r="M21" s="35">
        <f t="shared" si="0"/>
        <v>1620978</v>
      </c>
      <c r="N21" s="35">
        <f t="shared" si="0"/>
        <v>1809289</v>
      </c>
      <c r="O21" s="35">
        <f t="shared" si="0"/>
        <v>93100</v>
      </c>
      <c r="P21" s="35">
        <f t="shared" si="0"/>
        <v>571898</v>
      </c>
      <c r="Q21" s="35">
        <f t="shared" si="0"/>
        <v>337633</v>
      </c>
      <c r="R21" s="35">
        <f t="shared" si="0"/>
        <v>1002631</v>
      </c>
      <c r="S21" s="35">
        <f t="shared" si="0"/>
        <v>339709</v>
      </c>
      <c r="T21" s="35">
        <f t="shared" si="0"/>
        <v>274212</v>
      </c>
      <c r="U21" s="35">
        <f t="shared" si="0"/>
        <v>141666</v>
      </c>
      <c r="V21" s="35">
        <f t="shared" si="0"/>
        <v>755587</v>
      </c>
      <c r="W21" s="35">
        <f t="shared" si="0"/>
        <v>3844310</v>
      </c>
      <c r="X21" s="35">
        <f t="shared" si="0"/>
        <v>32625246</v>
      </c>
      <c r="Y21" s="35">
        <f t="shared" si="0"/>
        <v>-28780936</v>
      </c>
      <c r="Z21" s="36">
        <f>+IF(X21&lt;&gt;0,+(Y21/X21)*100,0)</f>
        <v>-88.216763177816347</v>
      </c>
      <c r="AA21" s="33">
        <f>SUM(AA5:AA20)</f>
        <v>32625246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11907058</v>
      </c>
      <c r="D24" s="6"/>
      <c r="E24" s="7">
        <v>11701907</v>
      </c>
      <c r="F24" s="8">
        <v>12832113</v>
      </c>
      <c r="G24" s="8">
        <v>1028951</v>
      </c>
      <c r="H24" s="8">
        <v>1036414</v>
      </c>
      <c r="I24" s="8">
        <v>1092891</v>
      </c>
      <c r="J24" s="8">
        <v>3158256</v>
      </c>
      <c r="K24" s="8">
        <v>1188733</v>
      </c>
      <c r="L24" s="8">
        <v>1078946</v>
      </c>
      <c r="M24" s="8">
        <v>1347904</v>
      </c>
      <c r="N24" s="8">
        <v>3615583</v>
      </c>
      <c r="O24" s="8">
        <v>1152865</v>
      </c>
      <c r="P24" s="8">
        <v>1121532</v>
      </c>
      <c r="Q24" s="8">
        <v>1095617</v>
      </c>
      <c r="R24" s="8">
        <v>3370014</v>
      </c>
      <c r="S24" s="8">
        <v>1035379</v>
      </c>
      <c r="T24" s="8">
        <v>991198</v>
      </c>
      <c r="U24" s="8">
        <v>683129</v>
      </c>
      <c r="V24" s="8">
        <v>2709706</v>
      </c>
      <c r="W24" s="8">
        <v>12853559</v>
      </c>
      <c r="X24" s="8">
        <v>12832113</v>
      </c>
      <c r="Y24" s="8">
        <v>21446</v>
      </c>
      <c r="Z24" s="2">
        <v>0.16712758062526414</v>
      </c>
      <c r="AA24" s="6">
        <v>12832113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2718990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-437105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226863</v>
      </c>
      <c r="D30" s="6"/>
      <c r="E30" s="7">
        <v>420000</v>
      </c>
      <c r="F30" s="8">
        <v>310000</v>
      </c>
      <c r="G30" s="8"/>
      <c r="H30" s="8">
        <v>3532</v>
      </c>
      <c r="I30" s="8">
        <v>374</v>
      </c>
      <c r="J30" s="8">
        <v>3906</v>
      </c>
      <c r="K30" s="8">
        <v>19050</v>
      </c>
      <c r="L30" s="8">
        <v>16000</v>
      </c>
      <c r="M30" s="8">
        <v>5523</v>
      </c>
      <c r="N30" s="8">
        <v>40573</v>
      </c>
      <c r="O30" s="8">
        <v>64500</v>
      </c>
      <c r="P30" s="8">
        <v>32802</v>
      </c>
      <c r="Q30" s="8">
        <v>8835</v>
      </c>
      <c r="R30" s="8">
        <v>106137</v>
      </c>
      <c r="S30" s="8">
        <v>12498</v>
      </c>
      <c r="T30" s="8">
        <v>44641</v>
      </c>
      <c r="U30" s="8">
        <v>25600</v>
      </c>
      <c r="V30" s="8">
        <v>82739</v>
      </c>
      <c r="W30" s="8">
        <v>233355</v>
      </c>
      <c r="X30" s="8">
        <v>310000</v>
      </c>
      <c r="Y30" s="8">
        <v>-76645</v>
      </c>
      <c r="Z30" s="2">
        <v>-24.724193548387095</v>
      </c>
      <c r="AA30" s="6">
        <v>310000</v>
      </c>
    </row>
    <row r="31" spans="1:27" x14ac:dyDescent="0.25">
      <c r="A31" s="25" t="s">
        <v>57</v>
      </c>
      <c r="B31" s="24" t="s">
        <v>32</v>
      </c>
      <c r="C31" s="6">
        <v>8630870</v>
      </c>
      <c r="D31" s="6"/>
      <c r="E31" s="7">
        <v>7485000</v>
      </c>
      <c r="F31" s="8">
        <v>7955500</v>
      </c>
      <c r="G31" s="8">
        <v>210754</v>
      </c>
      <c r="H31" s="8">
        <v>566814</v>
      </c>
      <c r="I31" s="8">
        <v>639505</v>
      </c>
      <c r="J31" s="8">
        <v>1417073</v>
      </c>
      <c r="K31" s="8">
        <v>575451</v>
      </c>
      <c r="L31" s="8">
        <v>551059</v>
      </c>
      <c r="M31" s="8">
        <v>652949</v>
      </c>
      <c r="N31" s="8">
        <v>1779459</v>
      </c>
      <c r="O31" s="8">
        <v>672815</v>
      </c>
      <c r="P31" s="8">
        <v>44226</v>
      </c>
      <c r="Q31" s="8">
        <v>1305956</v>
      </c>
      <c r="R31" s="8">
        <v>2022997</v>
      </c>
      <c r="S31" s="8">
        <v>484799</v>
      </c>
      <c r="T31" s="8">
        <v>894859</v>
      </c>
      <c r="U31" s="8">
        <v>474828</v>
      </c>
      <c r="V31" s="8">
        <v>1854486</v>
      </c>
      <c r="W31" s="8">
        <v>7074015</v>
      </c>
      <c r="X31" s="8">
        <v>7955500</v>
      </c>
      <c r="Y31" s="8">
        <v>-881485</v>
      </c>
      <c r="Z31" s="2">
        <v>-11.080196090754823</v>
      </c>
      <c r="AA31" s="6">
        <v>7955500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1303084</v>
      </c>
      <c r="D33" s="6"/>
      <c r="E33" s="7">
        <v>1651683</v>
      </c>
      <c r="F33" s="8">
        <v>2061654</v>
      </c>
      <c r="G33" s="8">
        <v>26903</v>
      </c>
      <c r="H33" s="8">
        <v>113723</v>
      </c>
      <c r="I33" s="8">
        <v>74155</v>
      </c>
      <c r="J33" s="8">
        <v>214781</v>
      </c>
      <c r="K33" s="8">
        <v>126748</v>
      </c>
      <c r="L33" s="8">
        <v>199438</v>
      </c>
      <c r="M33" s="8">
        <v>109285</v>
      </c>
      <c r="N33" s="8">
        <v>435471</v>
      </c>
      <c r="O33" s="8">
        <v>197378</v>
      </c>
      <c r="P33" s="8">
        <v>174694</v>
      </c>
      <c r="Q33" s="8">
        <v>251705</v>
      </c>
      <c r="R33" s="8">
        <v>623777</v>
      </c>
      <c r="S33" s="8">
        <v>126346</v>
      </c>
      <c r="T33" s="8">
        <v>156535</v>
      </c>
      <c r="U33" s="8">
        <v>108877</v>
      </c>
      <c r="V33" s="8">
        <v>391758</v>
      </c>
      <c r="W33" s="8">
        <v>1665787</v>
      </c>
      <c r="X33" s="8">
        <v>2061654</v>
      </c>
      <c r="Y33" s="8">
        <v>-395867</v>
      </c>
      <c r="Z33" s="2">
        <v>-19.20142759163274</v>
      </c>
      <c r="AA33" s="6">
        <v>2061654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24349760</v>
      </c>
      <c r="D35" s="33">
        <f>SUM(D24:D34)</f>
        <v>0</v>
      </c>
      <c r="E35" s="34">
        <f t="shared" si="1"/>
        <v>21258590</v>
      </c>
      <c r="F35" s="35">
        <f t="shared" si="1"/>
        <v>23159267</v>
      </c>
      <c r="G35" s="35">
        <f t="shared" si="1"/>
        <v>1266608</v>
      </c>
      <c r="H35" s="35">
        <f t="shared" si="1"/>
        <v>1720483</v>
      </c>
      <c r="I35" s="35">
        <f t="shared" si="1"/>
        <v>1806925</v>
      </c>
      <c r="J35" s="35">
        <f t="shared" si="1"/>
        <v>4794016</v>
      </c>
      <c r="K35" s="35">
        <f t="shared" si="1"/>
        <v>1909982</v>
      </c>
      <c r="L35" s="35">
        <f t="shared" si="1"/>
        <v>1845443</v>
      </c>
      <c r="M35" s="35">
        <f t="shared" si="1"/>
        <v>2115661</v>
      </c>
      <c r="N35" s="35">
        <f t="shared" si="1"/>
        <v>5871086</v>
      </c>
      <c r="O35" s="35">
        <f t="shared" si="1"/>
        <v>2087558</v>
      </c>
      <c r="P35" s="35">
        <f t="shared" si="1"/>
        <v>1373254</v>
      </c>
      <c r="Q35" s="35">
        <f t="shared" si="1"/>
        <v>2662113</v>
      </c>
      <c r="R35" s="35">
        <f t="shared" si="1"/>
        <v>6122925</v>
      </c>
      <c r="S35" s="35">
        <f t="shared" si="1"/>
        <v>1659022</v>
      </c>
      <c r="T35" s="35">
        <f t="shared" si="1"/>
        <v>2087233</v>
      </c>
      <c r="U35" s="35">
        <f t="shared" si="1"/>
        <v>1292434</v>
      </c>
      <c r="V35" s="35">
        <f t="shared" si="1"/>
        <v>5038689</v>
      </c>
      <c r="W35" s="35">
        <f t="shared" si="1"/>
        <v>21826716</v>
      </c>
      <c r="X35" s="35">
        <f t="shared" si="1"/>
        <v>23159267</v>
      </c>
      <c r="Y35" s="35">
        <f t="shared" si="1"/>
        <v>-1332551</v>
      </c>
      <c r="Z35" s="36">
        <f>+IF(X35&lt;&gt;0,+(Y35/X35)*100,0)</f>
        <v>-5.7538565447688823</v>
      </c>
      <c r="AA35" s="33">
        <f>SUM(AA24:AA34)</f>
        <v>23159267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-19582202</v>
      </c>
      <c r="D37" s="46">
        <f>+D21-D35</f>
        <v>0</v>
      </c>
      <c r="E37" s="47">
        <f t="shared" si="2"/>
        <v>6278088</v>
      </c>
      <c r="F37" s="48">
        <f t="shared" si="2"/>
        <v>9465979</v>
      </c>
      <c r="G37" s="48">
        <f t="shared" si="2"/>
        <v>-1263625</v>
      </c>
      <c r="H37" s="48">
        <f t="shared" si="2"/>
        <v>-1629210</v>
      </c>
      <c r="I37" s="48">
        <f t="shared" si="2"/>
        <v>-1624378</v>
      </c>
      <c r="J37" s="48">
        <f t="shared" si="2"/>
        <v>-4517213</v>
      </c>
      <c r="K37" s="48">
        <f t="shared" si="2"/>
        <v>-1816531</v>
      </c>
      <c r="L37" s="48">
        <f t="shared" si="2"/>
        <v>-1750583</v>
      </c>
      <c r="M37" s="48">
        <f t="shared" si="2"/>
        <v>-494683</v>
      </c>
      <c r="N37" s="48">
        <f t="shared" si="2"/>
        <v>-4061797</v>
      </c>
      <c r="O37" s="48">
        <f t="shared" si="2"/>
        <v>-1994458</v>
      </c>
      <c r="P37" s="48">
        <f t="shared" si="2"/>
        <v>-801356</v>
      </c>
      <c r="Q37" s="48">
        <f t="shared" si="2"/>
        <v>-2324480</v>
      </c>
      <c r="R37" s="48">
        <f t="shared" si="2"/>
        <v>-5120294</v>
      </c>
      <c r="S37" s="48">
        <f t="shared" si="2"/>
        <v>-1319313</v>
      </c>
      <c r="T37" s="48">
        <f t="shared" si="2"/>
        <v>-1813021</v>
      </c>
      <c r="U37" s="48">
        <f t="shared" si="2"/>
        <v>-1150768</v>
      </c>
      <c r="V37" s="48">
        <f t="shared" si="2"/>
        <v>-4283102</v>
      </c>
      <c r="W37" s="48">
        <f t="shared" si="2"/>
        <v>-17982406</v>
      </c>
      <c r="X37" s="48">
        <f>IF(F21=F35,0,X21-X35)</f>
        <v>9465979</v>
      </c>
      <c r="Y37" s="48">
        <f t="shared" si="2"/>
        <v>-27448385</v>
      </c>
      <c r="Z37" s="49">
        <f>+IF(X37&lt;&gt;0,+(Y37/X37)*100,0)</f>
        <v>-289.96879245136716</v>
      </c>
      <c r="AA37" s="46">
        <f>+AA21-AA35</f>
        <v>9465979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-19582202</v>
      </c>
      <c r="D41" s="56">
        <f>SUM(D37:D40)</f>
        <v>0</v>
      </c>
      <c r="E41" s="57">
        <f t="shared" si="3"/>
        <v>6278088</v>
      </c>
      <c r="F41" s="58">
        <f t="shared" si="3"/>
        <v>9465979</v>
      </c>
      <c r="G41" s="58">
        <f t="shared" si="3"/>
        <v>-1263625</v>
      </c>
      <c r="H41" s="58">
        <f t="shared" si="3"/>
        <v>-1629210</v>
      </c>
      <c r="I41" s="58">
        <f t="shared" si="3"/>
        <v>-1624378</v>
      </c>
      <c r="J41" s="58">
        <f t="shared" si="3"/>
        <v>-4517213</v>
      </c>
      <c r="K41" s="58">
        <f t="shared" si="3"/>
        <v>-1816531</v>
      </c>
      <c r="L41" s="58">
        <f t="shared" si="3"/>
        <v>-1750583</v>
      </c>
      <c r="M41" s="58">
        <f t="shared" si="3"/>
        <v>-494683</v>
      </c>
      <c r="N41" s="58">
        <f t="shared" si="3"/>
        <v>-4061797</v>
      </c>
      <c r="O41" s="58">
        <f t="shared" si="3"/>
        <v>-1994458</v>
      </c>
      <c r="P41" s="58">
        <f t="shared" si="3"/>
        <v>-801356</v>
      </c>
      <c r="Q41" s="58">
        <f t="shared" si="3"/>
        <v>-2324480</v>
      </c>
      <c r="R41" s="58">
        <f t="shared" si="3"/>
        <v>-5120294</v>
      </c>
      <c r="S41" s="58">
        <f t="shared" si="3"/>
        <v>-1319313</v>
      </c>
      <c r="T41" s="58">
        <f t="shared" si="3"/>
        <v>-1813021</v>
      </c>
      <c r="U41" s="58">
        <f t="shared" si="3"/>
        <v>-1150768</v>
      </c>
      <c r="V41" s="58">
        <f t="shared" si="3"/>
        <v>-4283102</v>
      </c>
      <c r="W41" s="58">
        <f t="shared" si="3"/>
        <v>-17982406</v>
      </c>
      <c r="X41" s="58">
        <f t="shared" si="3"/>
        <v>9465979</v>
      </c>
      <c r="Y41" s="58">
        <f t="shared" si="3"/>
        <v>-27448385</v>
      </c>
      <c r="Z41" s="59">
        <f>+IF(X41&lt;&gt;0,+(Y41/X41)*100,0)</f>
        <v>-289.96879245136716</v>
      </c>
      <c r="AA41" s="56">
        <f>SUM(AA37:AA40)</f>
        <v>9465979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-19582202</v>
      </c>
      <c r="D43" s="64">
        <f>+D41-D42</f>
        <v>0</v>
      </c>
      <c r="E43" s="65">
        <f t="shared" si="4"/>
        <v>6278088</v>
      </c>
      <c r="F43" s="66">
        <f t="shared" si="4"/>
        <v>9465979</v>
      </c>
      <c r="G43" s="66">
        <f t="shared" si="4"/>
        <v>-1263625</v>
      </c>
      <c r="H43" s="66">
        <f t="shared" si="4"/>
        <v>-1629210</v>
      </c>
      <c r="I43" s="66">
        <f t="shared" si="4"/>
        <v>-1624378</v>
      </c>
      <c r="J43" s="66">
        <f t="shared" si="4"/>
        <v>-4517213</v>
      </c>
      <c r="K43" s="66">
        <f t="shared" si="4"/>
        <v>-1816531</v>
      </c>
      <c r="L43" s="66">
        <f t="shared" si="4"/>
        <v>-1750583</v>
      </c>
      <c r="M43" s="66">
        <f t="shared" si="4"/>
        <v>-494683</v>
      </c>
      <c r="N43" s="66">
        <f t="shared" si="4"/>
        <v>-4061797</v>
      </c>
      <c r="O43" s="66">
        <f t="shared" si="4"/>
        <v>-1994458</v>
      </c>
      <c r="P43" s="66">
        <f t="shared" si="4"/>
        <v>-801356</v>
      </c>
      <c r="Q43" s="66">
        <f t="shared" si="4"/>
        <v>-2324480</v>
      </c>
      <c r="R43" s="66">
        <f t="shared" si="4"/>
        <v>-5120294</v>
      </c>
      <c r="S43" s="66">
        <f t="shared" si="4"/>
        <v>-1319313</v>
      </c>
      <c r="T43" s="66">
        <f t="shared" si="4"/>
        <v>-1813021</v>
      </c>
      <c r="U43" s="66">
        <f t="shared" si="4"/>
        <v>-1150768</v>
      </c>
      <c r="V43" s="66">
        <f t="shared" si="4"/>
        <v>-4283102</v>
      </c>
      <c r="W43" s="66">
        <f t="shared" si="4"/>
        <v>-17982406</v>
      </c>
      <c r="X43" s="66">
        <f t="shared" si="4"/>
        <v>9465979</v>
      </c>
      <c r="Y43" s="66">
        <f t="shared" si="4"/>
        <v>-27448385</v>
      </c>
      <c r="Z43" s="67">
        <f>+IF(X43&lt;&gt;0,+(Y43/X43)*100,0)</f>
        <v>-289.96879245136716</v>
      </c>
      <c r="AA43" s="64">
        <f>+AA41-AA42</f>
        <v>9465979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-19582202</v>
      </c>
      <c r="D45" s="56">
        <f>SUM(D43:D44)</f>
        <v>0</v>
      </c>
      <c r="E45" s="57">
        <f t="shared" si="5"/>
        <v>6278088</v>
      </c>
      <c r="F45" s="58">
        <f t="shared" si="5"/>
        <v>9465979</v>
      </c>
      <c r="G45" s="58">
        <f t="shared" si="5"/>
        <v>-1263625</v>
      </c>
      <c r="H45" s="58">
        <f t="shared" si="5"/>
        <v>-1629210</v>
      </c>
      <c r="I45" s="58">
        <f t="shared" si="5"/>
        <v>-1624378</v>
      </c>
      <c r="J45" s="58">
        <f t="shared" si="5"/>
        <v>-4517213</v>
      </c>
      <c r="K45" s="58">
        <f t="shared" si="5"/>
        <v>-1816531</v>
      </c>
      <c r="L45" s="58">
        <f t="shared" si="5"/>
        <v>-1750583</v>
      </c>
      <c r="M45" s="58">
        <f t="shared" si="5"/>
        <v>-494683</v>
      </c>
      <c r="N45" s="58">
        <f t="shared" si="5"/>
        <v>-4061797</v>
      </c>
      <c r="O45" s="58">
        <f t="shared" si="5"/>
        <v>-1994458</v>
      </c>
      <c r="P45" s="58">
        <f t="shared" si="5"/>
        <v>-801356</v>
      </c>
      <c r="Q45" s="58">
        <f t="shared" si="5"/>
        <v>-2324480</v>
      </c>
      <c r="R45" s="58">
        <f t="shared" si="5"/>
        <v>-5120294</v>
      </c>
      <c r="S45" s="58">
        <f t="shared" si="5"/>
        <v>-1319313</v>
      </c>
      <c r="T45" s="58">
        <f t="shared" si="5"/>
        <v>-1813021</v>
      </c>
      <c r="U45" s="58">
        <f t="shared" si="5"/>
        <v>-1150768</v>
      </c>
      <c r="V45" s="58">
        <f t="shared" si="5"/>
        <v>-4283102</v>
      </c>
      <c r="W45" s="58">
        <f t="shared" si="5"/>
        <v>-17982406</v>
      </c>
      <c r="X45" s="58">
        <f t="shared" si="5"/>
        <v>9465979</v>
      </c>
      <c r="Y45" s="58">
        <f t="shared" si="5"/>
        <v>-27448385</v>
      </c>
      <c r="Z45" s="59">
        <f>+IF(X45&lt;&gt;0,+(Y45/X45)*100,0)</f>
        <v>-289.96879245136716</v>
      </c>
      <c r="AA45" s="56">
        <f>SUM(AA43:AA44)</f>
        <v>9465979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-19582202</v>
      </c>
      <c r="D47" s="71">
        <f>SUM(D45:D46)</f>
        <v>0</v>
      </c>
      <c r="E47" s="72">
        <f t="shared" si="6"/>
        <v>6278088</v>
      </c>
      <c r="F47" s="73">
        <f t="shared" si="6"/>
        <v>9465979</v>
      </c>
      <c r="G47" s="73">
        <f t="shared" si="6"/>
        <v>-1263625</v>
      </c>
      <c r="H47" s="74">
        <f t="shared" si="6"/>
        <v>-1629210</v>
      </c>
      <c r="I47" s="74">
        <f t="shared" si="6"/>
        <v>-1624378</v>
      </c>
      <c r="J47" s="74">
        <f t="shared" si="6"/>
        <v>-4517213</v>
      </c>
      <c r="K47" s="74">
        <f t="shared" si="6"/>
        <v>-1816531</v>
      </c>
      <c r="L47" s="74">
        <f t="shared" si="6"/>
        <v>-1750583</v>
      </c>
      <c r="M47" s="73">
        <f t="shared" si="6"/>
        <v>-494683</v>
      </c>
      <c r="N47" s="73">
        <f t="shared" si="6"/>
        <v>-4061797</v>
      </c>
      <c r="O47" s="74">
        <f t="shared" si="6"/>
        <v>-1994458</v>
      </c>
      <c r="P47" s="74">
        <f t="shared" si="6"/>
        <v>-801356</v>
      </c>
      <c r="Q47" s="74">
        <f t="shared" si="6"/>
        <v>-2324480</v>
      </c>
      <c r="R47" s="74">
        <f t="shared" si="6"/>
        <v>-5120294</v>
      </c>
      <c r="S47" s="74">
        <f t="shared" si="6"/>
        <v>-1319313</v>
      </c>
      <c r="T47" s="73">
        <f t="shared" si="6"/>
        <v>-1813021</v>
      </c>
      <c r="U47" s="73">
        <f t="shared" si="6"/>
        <v>-1150768</v>
      </c>
      <c r="V47" s="74">
        <f t="shared" si="6"/>
        <v>-4283102</v>
      </c>
      <c r="W47" s="74">
        <f t="shared" si="6"/>
        <v>-17982406</v>
      </c>
      <c r="X47" s="74">
        <f t="shared" si="6"/>
        <v>9465979</v>
      </c>
      <c r="Y47" s="74">
        <f t="shared" si="6"/>
        <v>-27448385</v>
      </c>
      <c r="Z47" s="75">
        <f>+IF(X47&lt;&gt;0,+(Y47/X47)*100,0)</f>
        <v>-289.96879245136716</v>
      </c>
      <c r="AA47" s="76">
        <f>SUM(AA45:AA46)</f>
        <v>9465979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>
        <v>-1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-1</v>
      </c>
      <c r="Y6" s="8">
        <v>1</v>
      </c>
      <c r="Z6" s="2">
        <v>-100</v>
      </c>
      <c r="AA6" s="6">
        <v>-1</v>
      </c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4202373</v>
      </c>
      <c r="D9" s="6"/>
      <c r="E9" s="7">
        <v>4872937</v>
      </c>
      <c r="F9" s="8">
        <v>4872937</v>
      </c>
      <c r="G9" s="8">
        <v>373598</v>
      </c>
      <c r="H9" s="8">
        <v>373598</v>
      </c>
      <c r="I9" s="8">
        <v>373841</v>
      </c>
      <c r="J9" s="8">
        <v>1121037</v>
      </c>
      <c r="K9" s="8">
        <v>373841</v>
      </c>
      <c r="L9" s="8">
        <v>373923</v>
      </c>
      <c r="M9" s="8">
        <v>374004</v>
      </c>
      <c r="N9" s="8">
        <v>1121768</v>
      </c>
      <c r="O9" s="8">
        <v>357762</v>
      </c>
      <c r="P9" s="8">
        <v>357843</v>
      </c>
      <c r="Q9" s="8">
        <v>357924</v>
      </c>
      <c r="R9" s="8">
        <v>1073529</v>
      </c>
      <c r="S9" s="8">
        <v>358005</v>
      </c>
      <c r="T9" s="8">
        <v>360122</v>
      </c>
      <c r="U9" s="8">
        <v>356806</v>
      </c>
      <c r="V9" s="8">
        <v>1074933</v>
      </c>
      <c r="W9" s="8">
        <v>4391267</v>
      </c>
      <c r="X9" s="8">
        <v>4872937</v>
      </c>
      <c r="Y9" s="8">
        <v>-481670</v>
      </c>
      <c r="Z9" s="2">
        <v>-9.8845932134973218</v>
      </c>
      <c r="AA9" s="6">
        <v>4872937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499822</v>
      </c>
      <c r="D13" s="6"/>
      <c r="E13" s="7"/>
      <c r="F13" s="8">
        <v>1</v>
      </c>
      <c r="G13" s="8">
        <v>51649</v>
      </c>
      <c r="H13" s="8">
        <v>53732</v>
      </c>
      <c r="I13" s="8">
        <v>54538</v>
      </c>
      <c r="J13" s="8">
        <v>159919</v>
      </c>
      <c r="K13" s="8">
        <v>55250</v>
      </c>
      <c r="L13" s="8">
        <v>57252</v>
      </c>
      <c r="M13" s="8">
        <v>60832</v>
      </c>
      <c r="N13" s="8">
        <v>173334</v>
      </c>
      <c r="O13" s="8">
        <v>62443</v>
      </c>
      <c r="P13" s="8">
        <v>62005</v>
      </c>
      <c r="Q13" s="8">
        <v>65059</v>
      </c>
      <c r="R13" s="8">
        <v>189507</v>
      </c>
      <c r="S13" s="8">
        <v>66562</v>
      </c>
      <c r="T13" s="8">
        <v>70539</v>
      </c>
      <c r="U13" s="8">
        <v>74969</v>
      </c>
      <c r="V13" s="8">
        <v>212070</v>
      </c>
      <c r="W13" s="8">
        <v>734830</v>
      </c>
      <c r="X13" s="8">
        <v>1</v>
      </c>
      <c r="Y13" s="8">
        <v>734829</v>
      </c>
      <c r="Z13" s="2">
        <v>73482900</v>
      </c>
      <c r="AA13" s="6">
        <v>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>
        <v>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</v>
      </c>
      <c r="Y18" s="8">
        <v>-1</v>
      </c>
      <c r="Z18" s="2">
        <v>-100</v>
      </c>
      <c r="AA18" s="6">
        <v>1</v>
      </c>
    </row>
    <row r="19" spans="1:27" x14ac:dyDescent="0.25">
      <c r="A19" s="23" t="s">
        <v>46</v>
      </c>
      <c r="B19" s="29" t="s">
        <v>32</v>
      </c>
      <c r="C19" s="6"/>
      <c r="D19" s="6"/>
      <c r="E19" s="7">
        <v>908</v>
      </c>
      <c r="F19" s="26">
        <v>908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908</v>
      </c>
      <c r="Y19" s="26">
        <v>-908</v>
      </c>
      <c r="Z19" s="27">
        <v>-100</v>
      </c>
      <c r="AA19" s="28">
        <v>908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4702195</v>
      </c>
      <c r="D21" s="33">
        <f t="shared" si="0"/>
        <v>0</v>
      </c>
      <c r="E21" s="34">
        <f t="shared" si="0"/>
        <v>4873845</v>
      </c>
      <c r="F21" s="35">
        <f t="shared" si="0"/>
        <v>4873846</v>
      </c>
      <c r="G21" s="35">
        <f t="shared" si="0"/>
        <v>425247</v>
      </c>
      <c r="H21" s="35">
        <f t="shared" si="0"/>
        <v>427330</v>
      </c>
      <c r="I21" s="35">
        <f t="shared" si="0"/>
        <v>428379</v>
      </c>
      <c r="J21" s="35">
        <f t="shared" si="0"/>
        <v>1280956</v>
      </c>
      <c r="K21" s="35">
        <f t="shared" si="0"/>
        <v>429091</v>
      </c>
      <c r="L21" s="35">
        <f t="shared" si="0"/>
        <v>431175</v>
      </c>
      <c r="M21" s="35">
        <f t="shared" si="0"/>
        <v>434836</v>
      </c>
      <c r="N21" s="35">
        <f t="shared" si="0"/>
        <v>1295102</v>
      </c>
      <c r="O21" s="35">
        <f t="shared" si="0"/>
        <v>420205</v>
      </c>
      <c r="P21" s="35">
        <f t="shared" si="0"/>
        <v>419848</v>
      </c>
      <c r="Q21" s="35">
        <f t="shared" si="0"/>
        <v>422983</v>
      </c>
      <c r="R21" s="35">
        <f t="shared" si="0"/>
        <v>1263036</v>
      </c>
      <c r="S21" s="35">
        <f t="shared" si="0"/>
        <v>424567</v>
      </c>
      <c r="T21" s="35">
        <f t="shared" si="0"/>
        <v>430661</v>
      </c>
      <c r="U21" s="35">
        <f t="shared" si="0"/>
        <v>431775</v>
      </c>
      <c r="V21" s="35">
        <f t="shared" si="0"/>
        <v>1287003</v>
      </c>
      <c r="W21" s="35">
        <f t="shared" si="0"/>
        <v>5126097</v>
      </c>
      <c r="X21" s="35">
        <f t="shared" si="0"/>
        <v>4873846</v>
      </c>
      <c r="Y21" s="35">
        <f t="shared" si="0"/>
        <v>252251</v>
      </c>
      <c r="Z21" s="36">
        <f>+IF(X21&lt;&gt;0,+(Y21/X21)*100,0)</f>
        <v>5.175604645694591</v>
      </c>
      <c r="AA21" s="33">
        <f>SUM(AA5:AA20)</f>
        <v>4873846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5416808</v>
      </c>
      <c r="D24" s="6"/>
      <c r="E24" s="7">
        <v>5485816</v>
      </c>
      <c r="F24" s="8">
        <v>4905818</v>
      </c>
      <c r="G24" s="8">
        <v>911224</v>
      </c>
      <c r="H24" s="8">
        <v>950153</v>
      </c>
      <c r="I24" s="8">
        <v>473325</v>
      </c>
      <c r="J24" s="8">
        <v>2334702</v>
      </c>
      <c r="K24" s="8"/>
      <c r="L24" s="8">
        <v>500105</v>
      </c>
      <c r="M24" s="8">
        <v>468500</v>
      </c>
      <c r="N24" s="8">
        <v>968605</v>
      </c>
      <c r="O24" s="8"/>
      <c r="P24" s="8"/>
      <c r="Q24" s="8"/>
      <c r="R24" s="8"/>
      <c r="S24" s="8"/>
      <c r="T24" s="8"/>
      <c r="U24" s="8">
        <v>499243</v>
      </c>
      <c r="V24" s="8">
        <v>499243</v>
      </c>
      <c r="W24" s="8">
        <v>3802550</v>
      </c>
      <c r="X24" s="8">
        <v>4905818</v>
      </c>
      <c r="Y24" s="8">
        <v>-1103268</v>
      </c>
      <c r="Z24" s="2">
        <v>-22.488971258208114</v>
      </c>
      <c r="AA24" s="6">
        <v>4905818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</v>
      </c>
      <c r="Y26" s="8">
        <v>-1</v>
      </c>
      <c r="Z26" s="2">
        <v>-100</v>
      </c>
      <c r="AA26" s="6">
        <v>1</v>
      </c>
    </row>
    <row r="27" spans="1:27" x14ac:dyDescent="0.25">
      <c r="A27" s="25" t="s">
        <v>53</v>
      </c>
      <c r="B27" s="24" t="s">
        <v>32</v>
      </c>
      <c r="C27" s="6"/>
      <c r="D27" s="6"/>
      <c r="E27" s="7">
        <v>407717</v>
      </c>
      <c r="F27" s="8">
        <v>407717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407717</v>
      </c>
      <c r="Y27" s="8">
        <v>-407717</v>
      </c>
      <c r="Z27" s="2">
        <v>-100</v>
      </c>
      <c r="AA27" s="6">
        <v>407717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>
        <v>1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</v>
      </c>
      <c r="Y28" s="8">
        <v>-1</v>
      </c>
      <c r="Z28" s="2">
        <v>-100</v>
      </c>
      <c r="AA28" s="6">
        <v>1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106904</v>
      </c>
      <c r="D30" s="6"/>
      <c r="E30" s="7">
        <v>685323</v>
      </c>
      <c r="F30" s="8">
        <v>268323</v>
      </c>
      <c r="G30" s="8"/>
      <c r="H30" s="8"/>
      <c r="I30" s="8"/>
      <c r="J30" s="8"/>
      <c r="K30" s="8"/>
      <c r="L30" s="8"/>
      <c r="M30" s="8"/>
      <c r="N30" s="8"/>
      <c r="O30" s="8">
        <v>17521</v>
      </c>
      <c r="P30" s="8">
        <v>1979</v>
      </c>
      <c r="Q30" s="8">
        <v>2344</v>
      </c>
      <c r="R30" s="8">
        <v>21844</v>
      </c>
      <c r="S30" s="8"/>
      <c r="T30" s="8"/>
      <c r="U30" s="8"/>
      <c r="V30" s="8"/>
      <c r="W30" s="8">
        <v>21844</v>
      </c>
      <c r="X30" s="8">
        <v>268323</v>
      </c>
      <c r="Y30" s="8">
        <v>-246479</v>
      </c>
      <c r="Z30" s="2">
        <v>-91.859065380157503</v>
      </c>
      <c r="AA30" s="6">
        <v>268323</v>
      </c>
    </row>
    <row r="31" spans="1:27" x14ac:dyDescent="0.25">
      <c r="A31" s="25" t="s">
        <v>57</v>
      </c>
      <c r="B31" s="24" t="s">
        <v>32</v>
      </c>
      <c r="C31" s="6">
        <v>183954</v>
      </c>
      <c r="D31" s="6"/>
      <c r="E31" s="7">
        <v>1270513</v>
      </c>
      <c r="F31" s="8">
        <v>580597</v>
      </c>
      <c r="G31" s="8"/>
      <c r="H31" s="8"/>
      <c r="I31" s="8"/>
      <c r="J31" s="8"/>
      <c r="K31" s="8"/>
      <c r="L31" s="8"/>
      <c r="M31" s="8"/>
      <c r="N31" s="8"/>
      <c r="O31" s="8"/>
      <c r="P31" s="8">
        <v>88965</v>
      </c>
      <c r="Q31" s="8"/>
      <c r="R31" s="8">
        <v>88965</v>
      </c>
      <c r="S31" s="8"/>
      <c r="T31" s="8"/>
      <c r="U31" s="8"/>
      <c r="V31" s="8"/>
      <c r="W31" s="8">
        <v>88965</v>
      </c>
      <c r="X31" s="8">
        <v>580597</v>
      </c>
      <c r="Y31" s="8">
        <v>-491632</v>
      </c>
      <c r="Z31" s="2">
        <v>-84.676979040539308</v>
      </c>
      <c r="AA31" s="6">
        <v>580597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75541</v>
      </c>
      <c r="D33" s="6"/>
      <c r="E33" s="7">
        <v>30465</v>
      </c>
      <c r="F33" s="8">
        <v>167480</v>
      </c>
      <c r="G33" s="8">
        <v>6416</v>
      </c>
      <c r="H33" s="8">
        <v>6771</v>
      </c>
      <c r="I33" s="8">
        <v>3370</v>
      </c>
      <c r="J33" s="8">
        <v>16557</v>
      </c>
      <c r="K33" s="8"/>
      <c r="L33" s="8">
        <v>4192</v>
      </c>
      <c r="M33" s="8">
        <v>3307</v>
      </c>
      <c r="N33" s="8">
        <v>7499</v>
      </c>
      <c r="O33" s="8"/>
      <c r="P33" s="8">
        <v>38526</v>
      </c>
      <c r="Q33" s="8"/>
      <c r="R33" s="8">
        <v>38526</v>
      </c>
      <c r="S33" s="8"/>
      <c r="T33" s="8"/>
      <c r="U33" s="8">
        <v>3603</v>
      </c>
      <c r="V33" s="8">
        <v>3603</v>
      </c>
      <c r="W33" s="8">
        <v>66185</v>
      </c>
      <c r="X33" s="8">
        <v>167480</v>
      </c>
      <c r="Y33" s="8">
        <v>-101295</v>
      </c>
      <c r="Z33" s="2">
        <v>-60.481848578934795</v>
      </c>
      <c r="AA33" s="6">
        <v>167480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5783207</v>
      </c>
      <c r="D35" s="33">
        <f>SUM(D24:D34)</f>
        <v>0</v>
      </c>
      <c r="E35" s="34">
        <f t="shared" si="1"/>
        <v>7879834</v>
      </c>
      <c r="F35" s="35">
        <f t="shared" si="1"/>
        <v>6329937</v>
      </c>
      <c r="G35" s="35">
        <f t="shared" si="1"/>
        <v>917640</v>
      </c>
      <c r="H35" s="35">
        <f t="shared" si="1"/>
        <v>956924</v>
      </c>
      <c r="I35" s="35">
        <f t="shared" si="1"/>
        <v>476695</v>
      </c>
      <c r="J35" s="35">
        <f t="shared" si="1"/>
        <v>2351259</v>
      </c>
      <c r="K35" s="35">
        <f t="shared" si="1"/>
        <v>0</v>
      </c>
      <c r="L35" s="35">
        <f t="shared" si="1"/>
        <v>504297</v>
      </c>
      <c r="M35" s="35">
        <f t="shared" si="1"/>
        <v>471807</v>
      </c>
      <c r="N35" s="35">
        <f t="shared" si="1"/>
        <v>976104</v>
      </c>
      <c r="O35" s="35">
        <f t="shared" si="1"/>
        <v>17521</v>
      </c>
      <c r="P35" s="35">
        <f t="shared" si="1"/>
        <v>129470</v>
      </c>
      <c r="Q35" s="35">
        <f t="shared" si="1"/>
        <v>2344</v>
      </c>
      <c r="R35" s="35">
        <f t="shared" si="1"/>
        <v>149335</v>
      </c>
      <c r="S35" s="35">
        <f t="shared" si="1"/>
        <v>0</v>
      </c>
      <c r="T35" s="35">
        <f t="shared" si="1"/>
        <v>0</v>
      </c>
      <c r="U35" s="35">
        <f t="shared" si="1"/>
        <v>502846</v>
      </c>
      <c r="V35" s="35">
        <f t="shared" si="1"/>
        <v>502846</v>
      </c>
      <c r="W35" s="35">
        <f t="shared" si="1"/>
        <v>3979544</v>
      </c>
      <c r="X35" s="35">
        <f t="shared" si="1"/>
        <v>6329937</v>
      </c>
      <c r="Y35" s="35">
        <f t="shared" si="1"/>
        <v>-2350393</v>
      </c>
      <c r="Z35" s="36">
        <f>+IF(X35&lt;&gt;0,+(Y35/X35)*100,0)</f>
        <v>-37.131380612476875</v>
      </c>
      <c r="AA35" s="33">
        <f>SUM(AA24:AA34)</f>
        <v>6329937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-1081012</v>
      </c>
      <c r="D37" s="46">
        <f>+D21-D35</f>
        <v>0</v>
      </c>
      <c r="E37" s="47">
        <f t="shared" si="2"/>
        <v>-3005989</v>
      </c>
      <c r="F37" s="48">
        <f t="shared" si="2"/>
        <v>-1456091</v>
      </c>
      <c r="G37" s="48">
        <f t="shared" si="2"/>
        <v>-492393</v>
      </c>
      <c r="H37" s="48">
        <f t="shared" si="2"/>
        <v>-529594</v>
      </c>
      <c r="I37" s="48">
        <f t="shared" si="2"/>
        <v>-48316</v>
      </c>
      <c r="J37" s="48">
        <f t="shared" si="2"/>
        <v>-1070303</v>
      </c>
      <c r="K37" s="48">
        <f t="shared" si="2"/>
        <v>429091</v>
      </c>
      <c r="L37" s="48">
        <f t="shared" si="2"/>
        <v>-73122</v>
      </c>
      <c r="M37" s="48">
        <f t="shared" si="2"/>
        <v>-36971</v>
      </c>
      <c r="N37" s="48">
        <f t="shared" si="2"/>
        <v>318998</v>
      </c>
      <c r="O37" s="48">
        <f t="shared" si="2"/>
        <v>402684</v>
      </c>
      <c r="P37" s="48">
        <f t="shared" si="2"/>
        <v>290378</v>
      </c>
      <c r="Q37" s="48">
        <f t="shared" si="2"/>
        <v>420639</v>
      </c>
      <c r="R37" s="48">
        <f t="shared" si="2"/>
        <v>1113701</v>
      </c>
      <c r="S37" s="48">
        <f t="shared" si="2"/>
        <v>424567</v>
      </c>
      <c r="T37" s="48">
        <f t="shared" si="2"/>
        <v>430661</v>
      </c>
      <c r="U37" s="48">
        <f t="shared" si="2"/>
        <v>-71071</v>
      </c>
      <c r="V37" s="48">
        <f t="shared" si="2"/>
        <v>784157</v>
      </c>
      <c r="W37" s="48">
        <f t="shared" si="2"/>
        <v>1146553</v>
      </c>
      <c r="X37" s="48">
        <f>IF(F21=F35,0,X21-X35)</f>
        <v>-1456091</v>
      </c>
      <c r="Y37" s="48">
        <f t="shared" si="2"/>
        <v>2602644</v>
      </c>
      <c r="Z37" s="49">
        <f>+IF(X37&lt;&gt;0,+(Y37/X37)*100,0)</f>
        <v>-178.74185061235869</v>
      </c>
      <c r="AA37" s="46">
        <f>+AA21-AA35</f>
        <v>-1456091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-1081012</v>
      </c>
      <c r="D41" s="56">
        <f>SUM(D37:D40)</f>
        <v>0</v>
      </c>
      <c r="E41" s="57">
        <f t="shared" si="3"/>
        <v>-3005989</v>
      </c>
      <c r="F41" s="58">
        <f t="shared" si="3"/>
        <v>-1456091</v>
      </c>
      <c r="G41" s="58">
        <f t="shared" si="3"/>
        <v>-492393</v>
      </c>
      <c r="H41" s="58">
        <f t="shared" si="3"/>
        <v>-529594</v>
      </c>
      <c r="I41" s="58">
        <f t="shared" si="3"/>
        <v>-48316</v>
      </c>
      <c r="J41" s="58">
        <f t="shared" si="3"/>
        <v>-1070303</v>
      </c>
      <c r="K41" s="58">
        <f t="shared" si="3"/>
        <v>429091</v>
      </c>
      <c r="L41" s="58">
        <f t="shared" si="3"/>
        <v>-73122</v>
      </c>
      <c r="M41" s="58">
        <f t="shared" si="3"/>
        <v>-36971</v>
      </c>
      <c r="N41" s="58">
        <f t="shared" si="3"/>
        <v>318998</v>
      </c>
      <c r="O41" s="58">
        <f t="shared" si="3"/>
        <v>402684</v>
      </c>
      <c r="P41" s="58">
        <f t="shared" si="3"/>
        <v>290378</v>
      </c>
      <c r="Q41" s="58">
        <f t="shared" si="3"/>
        <v>420639</v>
      </c>
      <c r="R41" s="58">
        <f t="shared" si="3"/>
        <v>1113701</v>
      </c>
      <c r="S41" s="58">
        <f t="shared" si="3"/>
        <v>424567</v>
      </c>
      <c r="T41" s="58">
        <f t="shared" si="3"/>
        <v>430661</v>
      </c>
      <c r="U41" s="58">
        <f t="shared" si="3"/>
        <v>-71071</v>
      </c>
      <c r="V41" s="58">
        <f t="shared" si="3"/>
        <v>784157</v>
      </c>
      <c r="W41" s="58">
        <f t="shared" si="3"/>
        <v>1146553</v>
      </c>
      <c r="X41" s="58">
        <f t="shared" si="3"/>
        <v>-1456091</v>
      </c>
      <c r="Y41" s="58">
        <f t="shared" si="3"/>
        <v>2602644</v>
      </c>
      <c r="Z41" s="59">
        <f>+IF(X41&lt;&gt;0,+(Y41/X41)*100,0)</f>
        <v>-178.74185061235869</v>
      </c>
      <c r="AA41" s="56">
        <f>SUM(AA37:AA40)</f>
        <v>-1456091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-1081012</v>
      </c>
      <c r="D43" s="64">
        <f>+D41-D42</f>
        <v>0</v>
      </c>
      <c r="E43" s="65">
        <f t="shared" si="4"/>
        <v>-3005989</v>
      </c>
      <c r="F43" s="66">
        <f t="shared" si="4"/>
        <v>-1456091</v>
      </c>
      <c r="G43" s="66">
        <f t="shared" si="4"/>
        <v>-492393</v>
      </c>
      <c r="H43" s="66">
        <f t="shared" si="4"/>
        <v>-529594</v>
      </c>
      <c r="I43" s="66">
        <f t="shared" si="4"/>
        <v>-48316</v>
      </c>
      <c r="J43" s="66">
        <f t="shared" si="4"/>
        <v>-1070303</v>
      </c>
      <c r="K43" s="66">
        <f t="shared" si="4"/>
        <v>429091</v>
      </c>
      <c r="L43" s="66">
        <f t="shared" si="4"/>
        <v>-73122</v>
      </c>
      <c r="M43" s="66">
        <f t="shared" si="4"/>
        <v>-36971</v>
      </c>
      <c r="N43" s="66">
        <f t="shared" si="4"/>
        <v>318998</v>
      </c>
      <c r="O43" s="66">
        <f t="shared" si="4"/>
        <v>402684</v>
      </c>
      <c r="P43" s="66">
        <f t="shared" si="4"/>
        <v>290378</v>
      </c>
      <c r="Q43" s="66">
        <f t="shared" si="4"/>
        <v>420639</v>
      </c>
      <c r="R43" s="66">
        <f t="shared" si="4"/>
        <v>1113701</v>
      </c>
      <c r="S43" s="66">
        <f t="shared" si="4"/>
        <v>424567</v>
      </c>
      <c r="T43" s="66">
        <f t="shared" si="4"/>
        <v>430661</v>
      </c>
      <c r="U43" s="66">
        <f t="shared" si="4"/>
        <v>-71071</v>
      </c>
      <c r="V43" s="66">
        <f t="shared" si="4"/>
        <v>784157</v>
      </c>
      <c r="W43" s="66">
        <f t="shared" si="4"/>
        <v>1146553</v>
      </c>
      <c r="X43" s="66">
        <f t="shared" si="4"/>
        <v>-1456091</v>
      </c>
      <c r="Y43" s="66">
        <f t="shared" si="4"/>
        <v>2602644</v>
      </c>
      <c r="Z43" s="67">
        <f>+IF(X43&lt;&gt;0,+(Y43/X43)*100,0)</f>
        <v>-178.74185061235869</v>
      </c>
      <c r="AA43" s="64">
        <f>+AA41-AA42</f>
        <v>-1456091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-1081012</v>
      </c>
      <c r="D45" s="56">
        <f>SUM(D43:D44)</f>
        <v>0</v>
      </c>
      <c r="E45" s="57">
        <f t="shared" si="5"/>
        <v>-3005989</v>
      </c>
      <c r="F45" s="58">
        <f t="shared" si="5"/>
        <v>-1456091</v>
      </c>
      <c r="G45" s="58">
        <f t="shared" si="5"/>
        <v>-492393</v>
      </c>
      <c r="H45" s="58">
        <f t="shared" si="5"/>
        <v>-529594</v>
      </c>
      <c r="I45" s="58">
        <f t="shared" si="5"/>
        <v>-48316</v>
      </c>
      <c r="J45" s="58">
        <f t="shared" si="5"/>
        <v>-1070303</v>
      </c>
      <c r="K45" s="58">
        <f t="shared" si="5"/>
        <v>429091</v>
      </c>
      <c r="L45" s="58">
        <f t="shared" si="5"/>
        <v>-73122</v>
      </c>
      <c r="M45" s="58">
        <f t="shared" si="5"/>
        <v>-36971</v>
      </c>
      <c r="N45" s="58">
        <f t="shared" si="5"/>
        <v>318998</v>
      </c>
      <c r="O45" s="58">
        <f t="shared" si="5"/>
        <v>402684</v>
      </c>
      <c r="P45" s="58">
        <f t="shared" si="5"/>
        <v>290378</v>
      </c>
      <c r="Q45" s="58">
        <f t="shared" si="5"/>
        <v>420639</v>
      </c>
      <c r="R45" s="58">
        <f t="shared" si="5"/>
        <v>1113701</v>
      </c>
      <c r="S45" s="58">
        <f t="shared" si="5"/>
        <v>424567</v>
      </c>
      <c r="T45" s="58">
        <f t="shared" si="5"/>
        <v>430661</v>
      </c>
      <c r="U45" s="58">
        <f t="shared" si="5"/>
        <v>-71071</v>
      </c>
      <c r="V45" s="58">
        <f t="shared" si="5"/>
        <v>784157</v>
      </c>
      <c r="W45" s="58">
        <f t="shared" si="5"/>
        <v>1146553</v>
      </c>
      <c r="X45" s="58">
        <f t="shared" si="5"/>
        <v>-1456091</v>
      </c>
      <c r="Y45" s="58">
        <f t="shared" si="5"/>
        <v>2602644</v>
      </c>
      <c r="Z45" s="59">
        <f>+IF(X45&lt;&gt;0,+(Y45/X45)*100,0)</f>
        <v>-178.74185061235869</v>
      </c>
      <c r="AA45" s="56">
        <f>SUM(AA43:AA44)</f>
        <v>-1456091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-1081012</v>
      </c>
      <c r="D47" s="71">
        <f>SUM(D45:D46)</f>
        <v>0</v>
      </c>
      <c r="E47" s="72">
        <f t="shared" si="6"/>
        <v>-3005989</v>
      </c>
      <c r="F47" s="73">
        <f t="shared" si="6"/>
        <v>-1456091</v>
      </c>
      <c r="G47" s="73">
        <f t="shared" si="6"/>
        <v>-492393</v>
      </c>
      <c r="H47" s="74">
        <f t="shared" si="6"/>
        <v>-529594</v>
      </c>
      <c r="I47" s="74">
        <f t="shared" si="6"/>
        <v>-48316</v>
      </c>
      <c r="J47" s="74">
        <f t="shared" si="6"/>
        <v>-1070303</v>
      </c>
      <c r="K47" s="74">
        <f t="shared" si="6"/>
        <v>429091</v>
      </c>
      <c r="L47" s="74">
        <f t="shared" si="6"/>
        <v>-73122</v>
      </c>
      <c r="M47" s="73">
        <f t="shared" si="6"/>
        <v>-36971</v>
      </c>
      <c r="N47" s="73">
        <f t="shared" si="6"/>
        <v>318998</v>
      </c>
      <c r="O47" s="74">
        <f t="shared" si="6"/>
        <v>402684</v>
      </c>
      <c r="P47" s="74">
        <f t="shared" si="6"/>
        <v>290378</v>
      </c>
      <c r="Q47" s="74">
        <f t="shared" si="6"/>
        <v>420639</v>
      </c>
      <c r="R47" s="74">
        <f t="shared" si="6"/>
        <v>1113701</v>
      </c>
      <c r="S47" s="74">
        <f t="shared" si="6"/>
        <v>424567</v>
      </c>
      <c r="T47" s="73">
        <f t="shared" si="6"/>
        <v>430661</v>
      </c>
      <c r="U47" s="73">
        <f t="shared" si="6"/>
        <v>-71071</v>
      </c>
      <c r="V47" s="74">
        <f t="shared" si="6"/>
        <v>784157</v>
      </c>
      <c r="W47" s="74">
        <f t="shared" si="6"/>
        <v>1146553</v>
      </c>
      <c r="X47" s="74">
        <f t="shared" si="6"/>
        <v>-1456091</v>
      </c>
      <c r="Y47" s="74">
        <f t="shared" si="6"/>
        <v>2602644</v>
      </c>
      <c r="Z47" s="75">
        <f>+IF(X47&lt;&gt;0,+(Y47/X47)*100,0)</f>
        <v>-178.74185061235869</v>
      </c>
      <c r="AA47" s="76">
        <f>SUM(AA45:AA46)</f>
        <v>-1456091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54036004</v>
      </c>
      <c r="D9" s="6"/>
      <c r="E9" s="7">
        <v>79647525</v>
      </c>
      <c r="F9" s="8">
        <v>79647525</v>
      </c>
      <c r="G9" s="8">
        <v>6436844</v>
      </c>
      <c r="H9" s="8">
        <v>6872210</v>
      </c>
      <c r="I9" s="8">
        <v>6669798</v>
      </c>
      <c r="J9" s="8">
        <v>19978852</v>
      </c>
      <c r="K9" s="8">
        <v>6669151</v>
      </c>
      <c r="L9" s="8">
        <v>6648812</v>
      </c>
      <c r="M9" s="8">
        <v>6673217</v>
      </c>
      <c r="N9" s="8">
        <v>19991180</v>
      </c>
      <c r="O9" s="8">
        <v>6646998</v>
      </c>
      <c r="P9" s="8">
        <v>6589333</v>
      </c>
      <c r="Q9" s="8">
        <v>6595809</v>
      </c>
      <c r="R9" s="8">
        <v>19832140</v>
      </c>
      <c r="S9" s="8">
        <v>1464710</v>
      </c>
      <c r="T9" s="8">
        <v>11725237</v>
      </c>
      <c r="U9" s="8">
        <v>6383547</v>
      </c>
      <c r="V9" s="8">
        <v>19573494</v>
      </c>
      <c r="W9" s="8">
        <v>79375666</v>
      </c>
      <c r="X9" s="8">
        <v>79647525</v>
      </c>
      <c r="Y9" s="8">
        <v>-271859</v>
      </c>
      <c r="Z9" s="2">
        <v>-0.34132761815260421</v>
      </c>
      <c r="AA9" s="6">
        <v>79647525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18185722</v>
      </c>
      <c r="D13" s="6"/>
      <c r="E13" s="7">
        <v>20411758</v>
      </c>
      <c r="F13" s="8">
        <v>18699825</v>
      </c>
      <c r="G13" s="8">
        <v>1702379</v>
      </c>
      <c r="H13" s="8">
        <v>1721853</v>
      </c>
      <c r="I13" s="8">
        <v>1753844</v>
      </c>
      <c r="J13" s="8">
        <v>5178076</v>
      </c>
      <c r="K13" s="8">
        <v>1788515</v>
      </c>
      <c r="L13" s="8">
        <v>1823072</v>
      </c>
      <c r="M13" s="8">
        <v>1856510</v>
      </c>
      <c r="N13" s="8">
        <v>5468097</v>
      </c>
      <c r="O13" s="8">
        <v>1891256</v>
      </c>
      <c r="P13" s="8">
        <v>1923869</v>
      </c>
      <c r="Q13" s="8">
        <v>2194327</v>
      </c>
      <c r="R13" s="8">
        <v>6009452</v>
      </c>
      <c r="S13" s="8">
        <v>2167296</v>
      </c>
      <c r="T13" s="8">
        <v>2001841</v>
      </c>
      <c r="U13" s="8">
        <v>2326503</v>
      </c>
      <c r="V13" s="8">
        <v>6495640</v>
      </c>
      <c r="W13" s="8">
        <v>23151265</v>
      </c>
      <c r="X13" s="8">
        <v>18699825</v>
      </c>
      <c r="Y13" s="8">
        <v>4451440</v>
      </c>
      <c r="Z13" s="2">
        <v>23.804714750004344</v>
      </c>
      <c r="AA13" s="6">
        <v>18699825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10216708</v>
      </c>
      <c r="F18" s="8">
        <v>10216708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10216708</v>
      </c>
      <c r="Y18" s="8">
        <v>-10216708</v>
      </c>
      <c r="Z18" s="2">
        <v>-100</v>
      </c>
      <c r="AA18" s="6">
        <v>10216708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72221726</v>
      </c>
      <c r="D21" s="33">
        <f t="shared" si="0"/>
        <v>0</v>
      </c>
      <c r="E21" s="34">
        <f t="shared" si="0"/>
        <v>110275991</v>
      </c>
      <c r="F21" s="35">
        <f t="shared" si="0"/>
        <v>108564058</v>
      </c>
      <c r="G21" s="35">
        <f t="shared" si="0"/>
        <v>8139223</v>
      </c>
      <c r="H21" s="35">
        <f t="shared" si="0"/>
        <v>8594063</v>
      </c>
      <c r="I21" s="35">
        <f t="shared" si="0"/>
        <v>8423642</v>
      </c>
      <c r="J21" s="35">
        <f t="shared" si="0"/>
        <v>25156928</v>
      </c>
      <c r="K21" s="35">
        <f t="shared" si="0"/>
        <v>8457666</v>
      </c>
      <c r="L21" s="35">
        <f t="shared" si="0"/>
        <v>8471884</v>
      </c>
      <c r="M21" s="35">
        <f t="shared" si="0"/>
        <v>8529727</v>
      </c>
      <c r="N21" s="35">
        <f t="shared" si="0"/>
        <v>25459277</v>
      </c>
      <c r="O21" s="35">
        <f t="shared" si="0"/>
        <v>8538254</v>
      </c>
      <c r="P21" s="35">
        <f t="shared" si="0"/>
        <v>8513202</v>
      </c>
      <c r="Q21" s="35">
        <f t="shared" si="0"/>
        <v>8790136</v>
      </c>
      <c r="R21" s="35">
        <f t="shared" si="0"/>
        <v>25841592</v>
      </c>
      <c r="S21" s="35">
        <f t="shared" si="0"/>
        <v>3632006</v>
      </c>
      <c r="T21" s="35">
        <f t="shared" si="0"/>
        <v>13727078</v>
      </c>
      <c r="U21" s="35">
        <f t="shared" si="0"/>
        <v>8710050</v>
      </c>
      <c r="V21" s="35">
        <f t="shared" si="0"/>
        <v>26069134</v>
      </c>
      <c r="W21" s="35">
        <f t="shared" si="0"/>
        <v>102526931</v>
      </c>
      <c r="X21" s="35">
        <f t="shared" si="0"/>
        <v>108564058</v>
      </c>
      <c r="Y21" s="35">
        <f t="shared" si="0"/>
        <v>-6037127</v>
      </c>
      <c r="Z21" s="36">
        <f>+IF(X21&lt;&gt;0,+(Y21/X21)*100,0)</f>
        <v>-5.5608892217348762</v>
      </c>
      <c r="AA21" s="33">
        <f>SUM(AA5:AA20)</f>
        <v>108564058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41309086</v>
      </c>
      <c r="D24" s="6"/>
      <c r="E24" s="7">
        <v>41629391</v>
      </c>
      <c r="F24" s="8">
        <v>41629391</v>
      </c>
      <c r="G24" s="8">
        <v>3530089</v>
      </c>
      <c r="H24" s="8">
        <v>3275887</v>
      </c>
      <c r="I24" s="8">
        <v>3302607</v>
      </c>
      <c r="J24" s="8">
        <v>10108583</v>
      </c>
      <c r="K24" s="8">
        <v>3507562</v>
      </c>
      <c r="L24" s="8">
        <v>3146201</v>
      </c>
      <c r="M24" s="8">
        <v>3178061</v>
      </c>
      <c r="N24" s="8">
        <v>9831824</v>
      </c>
      <c r="O24" s="8">
        <v>3285905</v>
      </c>
      <c r="P24" s="8">
        <v>3300631</v>
      </c>
      <c r="Q24" s="8">
        <v>3713899</v>
      </c>
      <c r="R24" s="8">
        <v>10300435</v>
      </c>
      <c r="S24" s="8">
        <v>3057007</v>
      </c>
      <c r="T24" s="8">
        <v>3136143</v>
      </c>
      <c r="U24" s="8">
        <v>3390226</v>
      </c>
      <c r="V24" s="8">
        <v>9583376</v>
      </c>
      <c r="W24" s="8">
        <v>39824218</v>
      </c>
      <c r="X24" s="8">
        <v>41629391</v>
      </c>
      <c r="Y24" s="8">
        <v>-1805173</v>
      </c>
      <c r="Z24" s="2">
        <v>-4.3362945184569242</v>
      </c>
      <c r="AA24" s="6">
        <v>41629391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>
        <v>14556091</v>
      </c>
      <c r="F26" s="8">
        <v>14556091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14556091</v>
      </c>
      <c r="Y26" s="8">
        <v>-14556091</v>
      </c>
      <c r="Z26" s="2">
        <v>-100</v>
      </c>
      <c r="AA26" s="6">
        <v>14556091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436205</v>
      </c>
      <c r="D30" s="6"/>
      <c r="E30" s="7">
        <v>850000</v>
      </c>
      <c r="F30" s="8">
        <v>850000</v>
      </c>
      <c r="G30" s="8"/>
      <c r="H30" s="8"/>
      <c r="I30" s="8">
        <v>153936</v>
      </c>
      <c r="J30" s="8">
        <v>153936</v>
      </c>
      <c r="K30" s="8">
        <v>78700</v>
      </c>
      <c r="L30" s="8">
        <v>9550</v>
      </c>
      <c r="M30" s="8">
        <v>68250</v>
      </c>
      <c r="N30" s="8">
        <v>156500</v>
      </c>
      <c r="O30" s="8">
        <v>27800</v>
      </c>
      <c r="P30" s="8">
        <v>105000</v>
      </c>
      <c r="Q30" s="8"/>
      <c r="R30" s="8">
        <v>132800</v>
      </c>
      <c r="S30" s="8">
        <v>145310</v>
      </c>
      <c r="T30" s="8">
        <v>52500</v>
      </c>
      <c r="U30" s="8">
        <v>150000</v>
      </c>
      <c r="V30" s="8">
        <v>347810</v>
      </c>
      <c r="W30" s="8">
        <v>791046</v>
      </c>
      <c r="X30" s="8">
        <v>850000</v>
      </c>
      <c r="Y30" s="8">
        <v>-58954</v>
      </c>
      <c r="Z30" s="2">
        <v>-6.9357647058823524</v>
      </c>
      <c r="AA30" s="6">
        <v>850000</v>
      </c>
    </row>
    <row r="31" spans="1:27" x14ac:dyDescent="0.25">
      <c r="A31" s="25" t="s">
        <v>57</v>
      </c>
      <c r="B31" s="24" t="s">
        <v>32</v>
      </c>
      <c r="C31" s="6">
        <v>887405</v>
      </c>
      <c r="D31" s="6"/>
      <c r="E31" s="7">
        <v>978000</v>
      </c>
      <c r="F31" s="8">
        <v>978000</v>
      </c>
      <c r="G31" s="8"/>
      <c r="H31" s="8"/>
      <c r="I31" s="8"/>
      <c r="J31" s="8"/>
      <c r="K31" s="8">
        <v>77187</v>
      </c>
      <c r="L31" s="8">
        <v>321438</v>
      </c>
      <c r="M31" s="8">
        <v>5599</v>
      </c>
      <c r="N31" s="8">
        <v>404224</v>
      </c>
      <c r="O31" s="8">
        <v>124000</v>
      </c>
      <c r="P31" s="8"/>
      <c r="Q31" s="8">
        <v>61641</v>
      </c>
      <c r="R31" s="8">
        <v>185641</v>
      </c>
      <c r="S31" s="8">
        <v>2085</v>
      </c>
      <c r="T31" s="8">
        <v>-38467</v>
      </c>
      <c r="U31" s="8"/>
      <c r="V31" s="8">
        <v>-36382</v>
      </c>
      <c r="W31" s="8">
        <v>553483</v>
      </c>
      <c r="X31" s="8">
        <v>978000</v>
      </c>
      <c r="Y31" s="8">
        <v>-424517</v>
      </c>
      <c r="Z31" s="2">
        <v>-43.40664621676892</v>
      </c>
      <c r="AA31" s="6">
        <v>978000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3667411</v>
      </c>
      <c r="D33" s="6"/>
      <c r="E33" s="7">
        <v>1456818</v>
      </c>
      <c r="F33" s="8">
        <v>1456818</v>
      </c>
      <c r="G33" s="8">
        <v>214520</v>
      </c>
      <c r="H33" s="8">
        <v>201650</v>
      </c>
      <c r="I33" s="8">
        <v>158879</v>
      </c>
      <c r="J33" s="8">
        <v>575049</v>
      </c>
      <c r="K33" s="8">
        <v>96999</v>
      </c>
      <c r="L33" s="8">
        <v>279458</v>
      </c>
      <c r="M33" s="8">
        <v>102622</v>
      </c>
      <c r="N33" s="8">
        <v>479079</v>
      </c>
      <c r="O33" s="8">
        <v>99826</v>
      </c>
      <c r="P33" s="8">
        <v>84586</v>
      </c>
      <c r="Q33" s="8">
        <v>45937</v>
      </c>
      <c r="R33" s="8">
        <v>230349</v>
      </c>
      <c r="S33" s="8">
        <v>75716</v>
      </c>
      <c r="T33" s="8">
        <v>139628</v>
      </c>
      <c r="U33" s="8">
        <v>253667</v>
      </c>
      <c r="V33" s="8">
        <v>469011</v>
      </c>
      <c r="W33" s="8">
        <v>1753488</v>
      </c>
      <c r="X33" s="8">
        <v>1456818</v>
      </c>
      <c r="Y33" s="8">
        <v>296670</v>
      </c>
      <c r="Z33" s="2">
        <v>20.36424591129434</v>
      </c>
      <c r="AA33" s="6">
        <v>1456818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46300107</v>
      </c>
      <c r="D35" s="33">
        <f>SUM(D24:D34)</f>
        <v>0</v>
      </c>
      <c r="E35" s="34">
        <f t="shared" si="1"/>
        <v>59470300</v>
      </c>
      <c r="F35" s="35">
        <f t="shared" si="1"/>
        <v>59470300</v>
      </c>
      <c r="G35" s="35">
        <f t="shared" si="1"/>
        <v>3744609</v>
      </c>
      <c r="H35" s="35">
        <f t="shared" si="1"/>
        <v>3477537</v>
      </c>
      <c r="I35" s="35">
        <f t="shared" si="1"/>
        <v>3615422</v>
      </c>
      <c r="J35" s="35">
        <f t="shared" si="1"/>
        <v>10837568</v>
      </c>
      <c r="K35" s="35">
        <f t="shared" si="1"/>
        <v>3760448</v>
      </c>
      <c r="L35" s="35">
        <f t="shared" si="1"/>
        <v>3756647</v>
      </c>
      <c r="M35" s="35">
        <f t="shared" si="1"/>
        <v>3354532</v>
      </c>
      <c r="N35" s="35">
        <f t="shared" si="1"/>
        <v>10871627</v>
      </c>
      <c r="O35" s="35">
        <f t="shared" si="1"/>
        <v>3537531</v>
      </c>
      <c r="P35" s="35">
        <f t="shared" si="1"/>
        <v>3490217</v>
      </c>
      <c r="Q35" s="35">
        <f t="shared" si="1"/>
        <v>3821477</v>
      </c>
      <c r="R35" s="35">
        <f t="shared" si="1"/>
        <v>10849225</v>
      </c>
      <c r="S35" s="35">
        <f t="shared" si="1"/>
        <v>3280118</v>
      </c>
      <c r="T35" s="35">
        <f t="shared" si="1"/>
        <v>3289804</v>
      </c>
      <c r="U35" s="35">
        <f t="shared" si="1"/>
        <v>3793893</v>
      </c>
      <c r="V35" s="35">
        <f t="shared" si="1"/>
        <v>10363815</v>
      </c>
      <c r="W35" s="35">
        <f t="shared" si="1"/>
        <v>42922235</v>
      </c>
      <c r="X35" s="35">
        <f t="shared" si="1"/>
        <v>59470300</v>
      </c>
      <c r="Y35" s="35">
        <f t="shared" si="1"/>
        <v>-16548065</v>
      </c>
      <c r="Z35" s="36">
        <f>+IF(X35&lt;&gt;0,+(Y35/X35)*100,0)</f>
        <v>-27.825763448309495</v>
      </c>
      <c r="AA35" s="33">
        <f>SUM(AA24:AA34)</f>
        <v>59470300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25921619</v>
      </c>
      <c r="D37" s="46">
        <f>+D21-D35</f>
        <v>0</v>
      </c>
      <c r="E37" s="47">
        <f t="shared" si="2"/>
        <v>50805691</v>
      </c>
      <c r="F37" s="48">
        <f t="shared" si="2"/>
        <v>49093758</v>
      </c>
      <c r="G37" s="48">
        <f t="shared" si="2"/>
        <v>4394614</v>
      </c>
      <c r="H37" s="48">
        <f t="shared" si="2"/>
        <v>5116526</v>
      </c>
      <c r="I37" s="48">
        <f t="shared" si="2"/>
        <v>4808220</v>
      </c>
      <c r="J37" s="48">
        <f t="shared" si="2"/>
        <v>14319360</v>
      </c>
      <c r="K37" s="48">
        <f t="shared" si="2"/>
        <v>4697218</v>
      </c>
      <c r="L37" s="48">
        <f t="shared" si="2"/>
        <v>4715237</v>
      </c>
      <c r="M37" s="48">
        <f t="shared" si="2"/>
        <v>5175195</v>
      </c>
      <c r="N37" s="48">
        <f t="shared" si="2"/>
        <v>14587650</v>
      </c>
      <c r="O37" s="48">
        <f t="shared" si="2"/>
        <v>5000723</v>
      </c>
      <c r="P37" s="48">
        <f t="shared" si="2"/>
        <v>5022985</v>
      </c>
      <c r="Q37" s="48">
        <f t="shared" si="2"/>
        <v>4968659</v>
      </c>
      <c r="R37" s="48">
        <f t="shared" si="2"/>
        <v>14992367</v>
      </c>
      <c r="S37" s="48">
        <f t="shared" si="2"/>
        <v>351888</v>
      </c>
      <c r="T37" s="48">
        <f t="shared" si="2"/>
        <v>10437274</v>
      </c>
      <c r="U37" s="48">
        <f t="shared" si="2"/>
        <v>4916157</v>
      </c>
      <c r="V37" s="48">
        <f t="shared" si="2"/>
        <v>15705319</v>
      </c>
      <c r="W37" s="48">
        <f t="shared" si="2"/>
        <v>59604696</v>
      </c>
      <c r="X37" s="48">
        <f>IF(F21=F35,0,X21-X35)</f>
        <v>49093758</v>
      </c>
      <c r="Y37" s="48">
        <f t="shared" si="2"/>
        <v>10510938</v>
      </c>
      <c r="Z37" s="49">
        <f>+IF(X37&lt;&gt;0,+(Y37/X37)*100,0)</f>
        <v>21.40992751054014</v>
      </c>
      <c r="AA37" s="46">
        <f>+AA21-AA35</f>
        <v>49093758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>
        <v>3000000</v>
      </c>
      <c r="F38" s="8">
        <v>1890000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1890000</v>
      </c>
      <c r="Y38" s="8">
        <v>-1890000</v>
      </c>
      <c r="Z38" s="2">
        <v>-100</v>
      </c>
      <c r="AA38" s="6">
        <v>1890000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19864767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45786386</v>
      </c>
      <c r="D41" s="56">
        <f>SUM(D37:D40)</f>
        <v>0</v>
      </c>
      <c r="E41" s="57">
        <f t="shared" si="3"/>
        <v>53805691</v>
      </c>
      <c r="F41" s="58">
        <f t="shared" si="3"/>
        <v>50983758</v>
      </c>
      <c r="G41" s="58">
        <f t="shared" si="3"/>
        <v>4394614</v>
      </c>
      <c r="H41" s="58">
        <f t="shared" si="3"/>
        <v>5116526</v>
      </c>
      <c r="I41" s="58">
        <f t="shared" si="3"/>
        <v>4808220</v>
      </c>
      <c r="J41" s="58">
        <f t="shared" si="3"/>
        <v>14319360</v>
      </c>
      <c r="K41" s="58">
        <f t="shared" si="3"/>
        <v>4697218</v>
      </c>
      <c r="L41" s="58">
        <f t="shared" si="3"/>
        <v>4715237</v>
      </c>
      <c r="M41" s="58">
        <f t="shared" si="3"/>
        <v>5175195</v>
      </c>
      <c r="N41" s="58">
        <f t="shared" si="3"/>
        <v>14587650</v>
      </c>
      <c r="O41" s="58">
        <f t="shared" si="3"/>
        <v>5000723</v>
      </c>
      <c r="P41" s="58">
        <f t="shared" si="3"/>
        <v>5022985</v>
      </c>
      <c r="Q41" s="58">
        <f t="shared" si="3"/>
        <v>4968659</v>
      </c>
      <c r="R41" s="58">
        <f t="shared" si="3"/>
        <v>14992367</v>
      </c>
      <c r="S41" s="58">
        <f t="shared" si="3"/>
        <v>351888</v>
      </c>
      <c r="T41" s="58">
        <f t="shared" si="3"/>
        <v>10437274</v>
      </c>
      <c r="U41" s="58">
        <f t="shared" si="3"/>
        <v>4916157</v>
      </c>
      <c r="V41" s="58">
        <f t="shared" si="3"/>
        <v>15705319</v>
      </c>
      <c r="W41" s="58">
        <f t="shared" si="3"/>
        <v>59604696</v>
      </c>
      <c r="X41" s="58">
        <f t="shared" si="3"/>
        <v>50983758</v>
      </c>
      <c r="Y41" s="58">
        <f t="shared" si="3"/>
        <v>8620938</v>
      </c>
      <c r="Z41" s="59">
        <f>+IF(X41&lt;&gt;0,+(Y41/X41)*100,0)</f>
        <v>16.909185078118409</v>
      </c>
      <c r="AA41" s="56">
        <f>SUM(AA37:AA40)</f>
        <v>50983758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45786386</v>
      </c>
      <c r="D43" s="64">
        <f>+D41-D42</f>
        <v>0</v>
      </c>
      <c r="E43" s="65">
        <f t="shared" si="4"/>
        <v>53805691</v>
      </c>
      <c r="F43" s="66">
        <f t="shared" si="4"/>
        <v>50983758</v>
      </c>
      <c r="G43" s="66">
        <f t="shared" si="4"/>
        <v>4394614</v>
      </c>
      <c r="H43" s="66">
        <f t="shared" si="4"/>
        <v>5116526</v>
      </c>
      <c r="I43" s="66">
        <f t="shared" si="4"/>
        <v>4808220</v>
      </c>
      <c r="J43" s="66">
        <f t="shared" si="4"/>
        <v>14319360</v>
      </c>
      <c r="K43" s="66">
        <f t="shared" si="4"/>
        <v>4697218</v>
      </c>
      <c r="L43" s="66">
        <f t="shared" si="4"/>
        <v>4715237</v>
      </c>
      <c r="M43" s="66">
        <f t="shared" si="4"/>
        <v>5175195</v>
      </c>
      <c r="N43" s="66">
        <f t="shared" si="4"/>
        <v>14587650</v>
      </c>
      <c r="O43" s="66">
        <f t="shared" si="4"/>
        <v>5000723</v>
      </c>
      <c r="P43" s="66">
        <f t="shared" si="4"/>
        <v>5022985</v>
      </c>
      <c r="Q43" s="66">
        <f t="shared" si="4"/>
        <v>4968659</v>
      </c>
      <c r="R43" s="66">
        <f t="shared" si="4"/>
        <v>14992367</v>
      </c>
      <c r="S43" s="66">
        <f t="shared" si="4"/>
        <v>351888</v>
      </c>
      <c r="T43" s="66">
        <f t="shared" si="4"/>
        <v>10437274</v>
      </c>
      <c r="U43" s="66">
        <f t="shared" si="4"/>
        <v>4916157</v>
      </c>
      <c r="V43" s="66">
        <f t="shared" si="4"/>
        <v>15705319</v>
      </c>
      <c r="W43" s="66">
        <f t="shared" si="4"/>
        <v>59604696</v>
      </c>
      <c r="X43" s="66">
        <f t="shared" si="4"/>
        <v>50983758</v>
      </c>
      <c r="Y43" s="66">
        <f t="shared" si="4"/>
        <v>8620938</v>
      </c>
      <c r="Z43" s="67">
        <f>+IF(X43&lt;&gt;0,+(Y43/X43)*100,0)</f>
        <v>16.909185078118409</v>
      </c>
      <c r="AA43" s="64">
        <f>+AA41-AA42</f>
        <v>50983758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45786386</v>
      </c>
      <c r="D45" s="56">
        <f>SUM(D43:D44)</f>
        <v>0</v>
      </c>
      <c r="E45" s="57">
        <f t="shared" si="5"/>
        <v>53805691</v>
      </c>
      <c r="F45" s="58">
        <f t="shared" si="5"/>
        <v>50983758</v>
      </c>
      <c r="G45" s="58">
        <f t="shared" si="5"/>
        <v>4394614</v>
      </c>
      <c r="H45" s="58">
        <f t="shared" si="5"/>
        <v>5116526</v>
      </c>
      <c r="I45" s="58">
        <f t="shared" si="5"/>
        <v>4808220</v>
      </c>
      <c r="J45" s="58">
        <f t="shared" si="5"/>
        <v>14319360</v>
      </c>
      <c r="K45" s="58">
        <f t="shared" si="5"/>
        <v>4697218</v>
      </c>
      <c r="L45" s="58">
        <f t="shared" si="5"/>
        <v>4715237</v>
      </c>
      <c r="M45" s="58">
        <f t="shared" si="5"/>
        <v>5175195</v>
      </c>
      <c r="N45" s="58">
        <f t="shared" si="5"/>
        <v>14587650</v>
      </c>
      <c r="O45" s="58">
        <f t="shared" si="5"/>
        <v>5000723</v>
      </c>
      <c r="P45" s="58">
        <f t="shared" si="5"/>
        <v>5022985</v>
      </c>
      <c r="Q45" s="58">
        <f t="shared" si="5"/>
        <v>4968659</v>
      </c>
      <c r="R45" s="58">
        <f t="shared" si="5"/>
        <v>14992367</v>
      </c>
      <c r="S45" s="58">
        <f t="shared" si="5"/>
        <v>351888</v>
      </c>
      <c r="T45" s="58">
        <f t="shared" si="5"/>
        <v>10437274</v>
      </c>
      <c r="U45" s="58">
        <f t="shared" si="5"/>
        <v>4916157</v>
      </c>
      <c r="V45" s="58">
        <f t="shared" si="5"/>
        <v>15705319</v>
      </c>
      <c r="W45" s="58">
        <f t="shared" si="5"/>
        <v>59604696</v>
      </c>
      <c r="X45" s="58">
        <f t="shared" si="5"/>
        <v>50983758</v>
      </c>
      <c r="Y45" s="58">
        <f t="shared" si="5"/>
        <v>8620938</v>
      </c>
      <c r="Z45" s="59">
        <f>+IF(X45&lt;&gt;0,+(Y45/X45)*100,0)</f>
        <v>16.909185078118409</v>
      </c>
      <c r="AA45" s="56">
        <f>SUM(AA43:AA44)</f>
        <v>50983758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45786386</v>
      </c>
      <c r="D47" s="71">
        <f>SUM(D45:D46)</f>
        <v>0</v>
      </c>
      <c r="E47" s="72">
        <f t="shared" si="6"/>
        <v>53805691</v>
      </c>
      <c r="F47" s="73">
        <f t="shared" si="6"/>
        <v>50983758</v>
      </c>
      <c r="G47" s="73">
        <f t="shared" si="6"/>
        <v>4394614</v>
      </c>
      <c r="H47" s="74">
        <f t="shared" si="6"/>
        <v>5116526</v>
      </c>
      <c r="I47" s="74">
        <f t="shared" si="6"/>
        <v>4808220</v>
      </c>
      <c r="J47" s="74">
        <f t="shared" si="6"/>
        <v>14319360</v>
      </c>
      <c r="K47" s="74">
        <f t="shared" si="6"/>
        <v>4697218</v>
      </c>
      <c r="L47" s="74">
        <f t="shared" si="6"/>
        <v>4715237</v>
      </c>
      <c r="M47" s="73">
        <f t="shared" si="6"/>
        <v>5175195</v>
      </c>
      <c r="N47" s="73">
        <f t="shared" si="6"/>
        <v>14587650</v>
      </c>
      <c r="O47" s="74">
        <f t="shared" si="6"/>
        <v>5000723</v>
      </c>
      <c r="P47" s="74">
        <f t="shared" si="6"/>
        <v>5022985</v>
      </c>
      <c r="Q47" s="74">
        <f t="shared" si="6"/>
        <v>4968659</v>
      </c>
      <c r="R47" s="74">
        <f t="shared" si="6"/>
        <v>14992367</v>
      </c>
      <c r="S47" s="74">
        <f t="shared" si="6"/>
        <v>351888</v>
      </c>
      <c r="T47" s="73">
        <f t="shared" si="6"/>
        <v>10437274</v>
      </c>
      <c r="U47" s="73">
        <f t="shared" si="6"/>
        <v>4916157</v>
      </c>
      <c r="V47" s="74">
        <f t="shared" si="6"/>
        <v>15705319</v>
      </c>
      <c r="W47" s="74">
        <f t="shared" si="6"/>
        <v>59604696</v>
      </c>
      <c r="X47" s="74">
        <f t="shared" si="6"/>
        <v>50983758</v>
      </c>
      <c r="Y47" s="74">
        <f t="shared" si="6"/>
        <v>8620938</v>
      </c>
      <c r="Z47" s="75">
        <f>+IF(X47&lt;&gt;0,+(Y47/X47)*100,0)</f>
        <v>16.909185078118409</v>
      </c>
      <c r="AA47" s="76">
        <f>SUM(AA45:AA46)</f>
        <v>50983758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5105</v>
      </c>
      <c r="D8" s="6"/>
      <c r="E8" s="7"/>
      <c r="F8" s="8"/>
      <c r="G8" s="8">
        <v>1431</v>
      </c>
      <c r="H8" s="8">
        <v>716</v>
      </c>
      <c r="I8" s="8">
        <v>1074</v>
      </c>
      <c r="J8" s="8">
        <v>3221</v>
      </c>
      <c r="K8" s="8">
        <v>358</v>
      </c>
      <c r="L8" s="8">
        <v>1439</v>
      </c>
      <c r="M8" s="8">
        <v>1789</v>
      </c>
      <c r="N8" s="8">
        <v>3586</v>
      </c>
      <c r="O8" s="8">
        <v>716</v>
      </c>
      <c r="P8" s="8">
        <v>716</v>
      </c>
      <c r="Q8" s="8">
        <v>1789</v>
      </c>
      <c r="R8" s="8">
        <v>3221</v>
      </c>
      <c r="S8" s="8">
        <v>2147</v>
      </c>
      <c r="T8" s="8">
        <v>1073</v>
      </c>
      <c r="U8" s="8">
        <v>1073</v>
      </c>
      <c r="V8" s="8">
        <v>4293</v>
      </c>
      <c r="W8" s="8">
        <v>14321</v>
      </c>
      <c r="X8" s="8"/>
      <c r="Y8" s="8">
        <v>14321</v>
      </c>
      <c r="Z8" s="2"/>
      <c r="AA8" s="6"/>
    </row>
    <row r="9" spans="1:27" x14ac:dyDescent="0.25">
      <c r="A9" s="25" t="s">
        <v>37</v>
      </c>
      <c r="B9" s="24" t="s">
        <v>32</v>
      </c>
      <c r="C9" s="6">
        <v>856847</v>
      </c>
      <c r="D9" s="6"/>
      <c r="E9" s="7">
        <v>3585313</v>
      </c>
      <c r="F9" s="8">
        <v>3585313</v>
      </c>
      <c r="G9" s="8">
        <v>78221</v>
      </c>
      <c r="H9" s="8">
        <v>77883</v>
      </c>
      <c r="I9" s="8">
        <v>77883</v>
      </c>
      <c r="J9" s="8">
        <v>233987</v>
      </c>
      <c r="K9" s="8">
        <v>77883</v>
      </c>
      <c r="L9" s="8">
        <v>77883</v>
      </c>
      <c r="M9" s="8">
        <v>77883</v>
      </c>
      <c r="N9" s="8">
        <v>233649</v>
      </c>
      <c r="O9" s="8">
        <v>77883</v>
      </c>
      <c r="P9" s="8">
        <v>77883</v>
      </c>
      <c r="Q9" s="8">
        <v>78221</v>
      </c>
      <c r="R9" s="8">
        <v>233987</v>
      </c>
      <c r="S9" s="8">
        <v>78221</v>
      </c>
      <c r="T9" s="8">
        <v>78221</v>
      </c>
      <c r="U9" s="8">
        <v>78221</v>
      </c>
      <c r="V9" s="8">
        <v>234663</v>
      </c>
      <c r="W9" s="8">
        <v>936286</v>
      </c>
      <c r="X9" s="8">
        <v>3585313</v>
      </c>
      <c r="Y9" s="8">
        <v>-2649027</v>
      </c>
      <c r="Z9" s="2">
        <v>-73.885515713690836</v>
      </c>
      <c r="AA9" s="6">
        <v>3585313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5295960</v>
      </c>
      <c r="D13" s="6"/>
      <c r="E13" s="7"/>
      <c r="F13" s="8"/>
      <c r="G13" s="8">
        <v>460126</v>
      </c>
      <c r="H13" s="8">
        <v>460126</v>
      </c>
      <c r="I13" s="8">
        <v>460126</v>
      </c>
      <c r="J13" s="8">
        <v>1380378</v>
      </c>
      <c r="K13" s="8">
        <v>460126</v>
      </c>
      <c r="L13" s="8">
        <v>460126</v>
      </c>
      <c r="M13" s="8">
        <v>460041</v>
      </c>
      <c r="N13" s="8">
        <v>1380293</v>
      </c>
      <c r="O13" s="8">
        <v>459956</v>
      </c>
      <c r="P13" s="8">
        <v>460180</v>
      </c>
      <c r="Q13" s="8">
        <v>459701</v>
      </c>
      <c r="R13" s="8">
        <v>1379837</v>
      </c>
      <c r="S13" s="8">
        <v>459701</v>
      </c>
      <c r="T13" s="8">
        <v>459813</v>
      </c>
      <c r="U13" s="8">
        <v>460131</v>
      </c>
      <c r="V13" s="8">
        <v>1379645</v>
      </c>
      <c r="W13" s="8">
        <v>5520153</v>
      </c>
      <c r="X13" s="8"/>
      <c r="Y13" s="8">
        <v>5520153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6157912</v>
      </c>
      <c r="D21" s="33">
        <f t="shared" si="0"/>
        <v>0</v>
      </c>
      <c r="E21" s="34">
        <f t="shared" si="0"/>
        <v>3585313</v>
      </c>
      <c r="F21" s="35">
        <f t="shared" si="0"/>
        <v>3585313</v>
      </c>
      <c r="G21" s="35">
        <f t="shared" si="0"/>
        <v>539778</v>
      </c>
      <c r="H21" s="35">
        <f t="shared" si="0"/>
        <v>538725</v>
      </c>
      <c r="I21" s="35">
        <f t="shared" si="0"/>
        <v>539083</v>
      </c>
      <c r="J21" s="35">
        <f t="shared" si="0"/>
        <v>1617586</v>
      </c>
      <c r="K21" s="35">
        <f t="shared" si="0"/>
        <v>538367</v>
      </c>
      <c r="L21" s="35">
        <f t="shared" si="0"/>
        <v>539448</v>
      </c>
      <c r="M21" s="35">
        <f t="shared" si="0"/>
        <v>539713</v>
      </c>
      <c r="N21" s="35">
        <f t="shared" si="0"/>
        <v>1617528</v>
      </c>
      <c r="O21" s="35">
        <f t="shared" si="0"/>
        <v>538555</v>
      </c>
      <c r="P21" s="35">
        <f t="shared" si="0"/>
        <v>538779</v>
      </c>
      <c r="Q21" s="35">
        <f t="shared" si="0"/>
        <v>539711</v>
      </c>
      <c r="R21" s="35">
        <f t="shared" si="0"/>
        <v>1617045</v>
      </c>
      <c r="S21" s="35">
        <f t="shared" si="0"/>
        <v>540069</v>
      </c>
      <c r="T21" s="35">
        <f t="shared" si="0"/>
        <v>539107</v>
      </c>
      <c r="U21" s="35">
        <f t="shared" si="0"/>
        <v>539425</v>
      </c>
      <c r="V21" s="35">
        <f t="shared" si="0"/>
        <v>1618601</v>
      </c>
      <c r="W21" s="35">
        <f t="shared" si="0"/>
        <v>6470760</v>
      </c>
      <c r="X21" s="35">
        <f t="shared" si="0"/>
        <v>3585313</v>
      </c>
      <c r="Y21" s="35">
        <f t="shared" si="0"/>
        <v>2885447</v>
      </c>
      <c r="Z21" s="36">
        <f>+IF(X21&lt;&gt;0,+(Y21/X21)*100,0)</f>
        <v>80.479640131837854</v>
      </c>
      <c r="AA21" s="33">
        <f>SUM(AA5:AA20)</f>
        <v>3585313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12441330</v>
      </c>
      <c r="D24" s="6"/>
      <c r="E24" s="7">
        <v>13929547</v>
      </c>
      <c r="F24" s="8">
        <v>13929547</v>
      </c>
      <c r="G24" s="8"/>
      <c r="H24" s="8"/>
      <c r="I24" s="8"/>
      <c r="J24" s="8"/>
      <c r="K24" s="8">
        <v>3313958</v>
      </c>
      <c r="L24" s="8">
        <v>988506</v>
      </c>
      <c r="M24" s="8">
        <v>2277893</v>
      </c>
      <c r="N24" s="8">
        <v>6580357</v>
      </c>
      <c r="O24" s="8">
        <v>1099887</v>
      </c>
      <c r="P24" s="8"/>
      <c r="Q24" s="8">
        <v>2131026</v>
      </c>
      <c r="R24" s="8">
        <v>3230913</v>
      </c>
      <c r="S24" s="8"/>
      <c r="T24" s="8">
        <v>2069538</v>
      </c>
      <c r="U24" s="8">
        <v>1046772</v>
      </c>
      <c r="V24" s="8">
        <v>3116310</v>
      </c>
      <c r="W24" s="8">
        <v>12927580</v>
      </c>
      <c r="X24" s="8">
        <v>13929547</v>
      </c>
      <c r="Y24" s="8">
        <v>-1001967</v>
      </c>
      <c r="Z24" s="2">
        <v>-7.1931054182881899</v>
      </c>
      <c r="AA24" s="6">
        <v>13929547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4248422</v>
      </c>
      <c r="D26" s="6"/>
      <c r="E26" s="7">
        <v>1684703</v>
      </c>
      <c r="F26" s="8">
        <v>1681703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1681703</v>
      </c>
      <c r="Y26" s="8">
        <v>-1681703</v>
      </c>
      <c r="Z26" s="2">
        <v>-100</v>
      </c>
      <c r="AA26" s="6">
        <v>1681703</v>
      </c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>
        <v>579931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>
        <v>109000</v>
      </c>
      <c r="F30" s="8">
        <v>86000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86000</v>
      </c>
      <c r="Y30" s="8">
        <v>-86000</v>
      </c>
      <c r="Z30" s="2">
        <v>-100</v>
      </c>
      <c r="AA30" s="6">
        <v>86000</v>
      </c>
    </row>
    <row r="31" spans="1:27" x14ac:dyDescent="0.25">
      <c r="A31" s="25" t="s">
        <v>57</v>
      </c>
      <c r="B31" s="24" t="s">
        <v>32</v>
      </c>
      <c r="C31" s="6">
        <v>4487886</v>
      </c>
      <c r="D31" s="6"/>
      <c r="E31" s="7">
        <v>4223464</v>
      </c>
      <c r="F31" s="8">
        <v>4646464</v>
      </c>
      <c r="G31" s="8">
        <v>7482</v>
      </c>
      <c r="H31" s="8">
        <v>405090</v>
      </c>
      <c r="I31" s="8">
        <v>605851</v>
      </c>
      <c r="J31" s="8">
        <v>1018423</v>
      </c>
      <c r="K31" s="8">
        <v>3652</v>
      </c>
      <c r="L31" s="8">
        <v>702947</v>
      </c>
      <c r="M31" s="8">
        <v>639851</v>
      </c>
      <c r="N31" s="8">
        <v>1346450</v>
      </c>
      <c r="O31" s="8">
        <v>74514</v>
      </c>
      <c r="P31" s="8">
        <v>314234</v>
      </c>
      <c r="Q31" s="8">
        <v>673579</v>
      </c>
      <c r="R31" s="8">
        <v>1062327</v>
      </c>
      <c r="S31" s="8">
        <v>54456</v>
      </c>
      <c r="T31" s="8">
        <v>959023</v>
      </c>
      <c r="U31" s="8">
        <v>73968</v>
      </c>
      <c r="V31" s="8">
        <v>1087447</v>
      </c>
      <c r="W31" s="8">
        <v>4514647</v>
      </c>
      <c r="X31" s="8">
        <v>4646464</v>
      </c>
      <c r="Y31" s="8">
        <v>-131817</v>
      </c>
      <c r="Z31" s="2">
        <v>-2.8369314816600322</v>
      </c>
      <c r="AA31" s="6">
        <v>4646464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1137099</v>
      </c>
      <c r="D33" s="6"/>
      <c r="E33" s="7">
        <v>3891137</v>
      </c>
      <c r="F33" s="8">
        <v>4276554</v>
      </c>
      <c r="G33" s="8">
        <v>90079</v>
      </c>
      <c r="H33" s="8">
        <v>89505</v>
      </c>
      <c r="I33" s="8">
        <v>101683</v>
      </c>
      <c r="J33" s="8">
        <v>281267</v>
      </c>
      <c r="K33" s="8">
        <v>125792</v>
      </c>
      <c r="L33" s="8">
        <v>116595</v>
      </c>
      <c r="M33" s="8">
        <v>138200</v>
      </c>
      <c r="N33" s="8">
        <v>380587</v>
      </c>
      <c r="O33" s="8">
        <v>114953</v>
      </c>
      <c r="P33" s="8">
        <v>114758</v>
      </c>
      <c r="Q33" s="8">
        <v>766767</v>
      </c>
      <c r="R33" s="8">
        <v>996478</v>
      </c>
      <c r="S33" s="8">
        <v>148622</v>
      </c>
      <c r="T33" s="8">
        <v>186530</v>
      </c>
      <c r="U33" s="8">
        <v>215230</v>
      </c>
      <c r="V33" s="8">
        <v>550382</v>
      </c>
      <c r="W33" s="8">
        <v>2208714</v>
      </c>
      <c r="X33" s="8">
        <v>4276554</v>
      </c>
      <c r="Y33" s="8">
        <v>-2067840</v>
      </c>
      <c r="Z33" s="2">
        <v>-48.352949594463205</v>
      </c>
      <c r="AA33" s="6">
        <v>4276554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22894668</v>
      </c>
      <c r="D35" s="33">
        <f>SUM(D24:D34)</f>
        <v>0</v>
      </c>
      <c r="E35" s="34">
        <f t="shared" si="1"/>
        <v>23837851</v>
      </c>
      <c r="F35" s="35">
        <f t="shared" si="1"/>
        <v>24620268</v>
      </c>
      <c r="G35" s="35">
        <f t="shared" si="1"/>
        <v>97561</v>
      </c>
      <c r="H35" s="35">
        <f t="shared" si="1"/>
        <v>494595</v>
      </c>
      <c r="I35" s="35">
        <f t="shared" si="1"/>
        <v>707534</v>
      </c>
      <c r="J35" s="35">
        <f t="shared" si="1"/>
        <v>1299690</v>
      </c>
      <c r="K35" s="35">
        <f t="shared" si="1"/>
        <v>3443402</v>
      </c>
      <c r="L35" s="35">
        <f t="shared" si="1"/>
        <v>1808048</v>
      </c>
      <c r="M35" s="35">
        <f t="shared" si="1"/>
        <v>3055944</v>
      </c>
      <c r="N35" s="35">
        <f t="shared" si="1"/>
        <v>8307394</v>
      </c>
      <c r="O35" s="35">
        <f t="shared" si="1"/>
        <v>1289354</v>
      </c>
      <c r="P35" s="35">
        <f t="shared" si="1"/>
        <v>428992</v>
      </c>
      <c r="Q35" s="35">
        <f t="shared" si="1"/>
        <v>3571372</v>
      </c>
      <c r="R35" s="35">
        <f t="shared" si="1"/>
        <v>5289718</v>
      </c>
      <c r="S35" s="35">
        <f t="shared" si="1"/>
        <v>203078</v>
      </c>
      <c r="T35" s="35">
        <f t="shared" si="1"/>
        <v>3215091</v>
      </c>
      <c r="U35" s="35">
        <f t="shared" si="1"/>
        <v>1335970</v>
      </c>
      <c r="V35" s="35">
        <f t="shared" si="1"/>
        <v>4754139</v>
      </c>
      <c r="W35" s="35">
        <f t="shared" si="1"/>
        <v>19650941</v>
      </c>
      <c r="X35" s="35">
        <f t="shared" si="1"/>
        <v>24620268</v>
      </c>
      <c r="Y35" s="35">
        <f t="shared" si="1"/>
        <v>-4969327</v>
      </c>
      <c r="Z35" s="36">
        <f>+IF(X35&lt;&gt;0,+(Y35/X35)*100,0)</f>
        <v>-20.183886706675981</v>
      </c>
      <c r="AA35" s="33">
        <f>SUM(AA24:AA34)</f>
        <v>24620268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-16736756</v>
      </c>
      <c r="D37" s="46">
        <f>+D21-D35</f>
        <v>0</v>
      </c>
      <c r="E37" s="47">
        <f t="shared" si="2"/>
        <v>-20252538</v>
      </c>
      <c r="F37" s="48">
        <f t="shared" si="2"/>
        <v>-21034955</v>
      </c>
      <c r="G37" s="48">
        <f t="shared" si="2"/>
        <v>442217</v>
      </c>
      <c r="H37" s="48">
        <f t="shared" si="2"/>
        <v>44130</v>
      </c>
      <c r="I37" s="48">
        <f t="shared" si="2"/>
        <v>-168451</v>
      </c>
      <c r="J37" s="48">
        <f t="shared" si="2"/>
        <v>317896</v>
      </c>
      <c r="K37" s="48">
        <f t="shared" si="2"/>
        <v>-2905035</v>
      </c>
      <c r="L37" s="48">
        <f t="shared" si="2"/>
        <v>-1268600</v>
      </c>
      <c r="M37" s="48">
        <f t="shared" si="2"/>
        <v>-2516231</v>
      </c>
      <c r="N37" s="48">
        <f t="shared" si="2"/>
        <v>-6689866</v>
      </c>
      <c r="O37" s="48">
        <f t="shared" si="2"/>
        <v>-750799</v>
      </c>
      <c r="P37" s="48">
        <f t="shared" si="2"/>
        <v>109787</v>
      </c>
      <c r="Q37" s="48">
        <f t="shared" si="2"/>
        <v>-3031661</v>
      </c>
      <c r="R37" s="48">
        <f t="shared" si="2"/>
        <v>-3672673</v>
      </c>
      <c r="S37" s="48">
        <f t="shared" si="2"/>
        <v>336991</v>
      </c>
      <c r="T37" s="48">
        <f t="shared" si="2"/>
        <v>-2675984</v>
      </c>
      <c r="U37" s="48">
        <f t="shared" si="2"/>
        <v>-796545</v>
      </c>
      <c r="V37" s="48">
        <f t="shared" si="2"/>
        <v>-3135538</v>
      </c>
      <c r="W37" s="48">
        <f t="shared" si="2"/>
        <v>-13180181</v>
      </c>
      <c r="X37" s="48">
        <f>IF(F21=F35,0,X21-X35)</f>
        <v>-21034955</v>
      </c>
      <c r="Y37" s="48">
        <f t="shared" si="2"/>
        <v>7854774</v>
      </c>
      <c r="Z37" s="49">
        <f>+IF(X37&lt;&gt;0,+(Y37/X37)*100,0)</f>
        <v>-37.341529848768396</v>
      </c>
      <c r="AA37" s="46">
        <f>+AA21-AA35</f>
        <v>-21034955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-16736756</v>
      </c>
      <c r="D41" s="56">
        <f>SUM(D37:D40)</f>
        <v>0</v>
      </c>
      <c r="E41" s="57">
        <f t="shared" si="3"/>
        <v>-20252538</v>
      </c>
      <c r="F41" s="58">
        <f t="shared" si="3"/>
        <v>-21034955</v>
      </c>
      <c r="G41" s="58">
        <f t="shared" si="3"/>
        <v>442217</v>
      </c>
      <c r="H41" s="58">
        <f t="shared" si="3"/>
        <v>44130</v>
      </c>
      <c r="I41" s="58">
        <f t="shared" si="3"/>
        <v>-168451</v>
      </c>
      <c r="J41" s="58">
        <f t="shared" si="3"/>
        <v>317896</v>
      </c>
      <c r="K41" s="58">
        <f t="shared" si="3"/>
        <v>-2905035</v>
      </c>
      <c r="L41" s="58">
        <f t="shared" si="3"/>
        <v>-1268600</v>
      </c>
      <c r="M41" s="58">
        <f t="shared" si="3"/>
        <v>-2516231</v>
      </c>
      <c r="N41" s="58">
        <f t="shared" si="3"/>
        <v>-6689866</v>
      </c>
      <c r="O41" s="58">
        <f t="shared" si="3"/>
        <v>-750799</v>
      </c>
      <c r="P41" s="58">
        <f t="shared" si="3"/>
        <v>109787</v>
      </c>
      <c r="Q41" s="58">
        <f t="shared" si="3"/>
        <v>-3031661</v>
      </c>
      <c r="R41" s="58">
        <f t="shared" si="3"/>
        <v>-3672673</v>
      </c>
      <c r="S41" s="58">
        <f t="shared" si="3"/>
        <v>336991</v>
      </c>
      <c r="T41" s="58">
        <f t="shared" si="3"/>
        <v>-2675984</v>
      </c>
      <c r="U41" s="58">
        <f t="shared" si="3"/>
        <v>-796545</v>
      </c>
      <c r="V41" s="58">
        <f t="shared" si="3"/>
        <v>-3135538</v>
      </c>
      <c r="W41" s="58">
        <f t="shared" si="3"/>
        <v>-13180181</v>
      </c>
      <c r="X41" s="58">
        <f t="shared" si="3"/>
        <v>-21034955</v>
      </c>
      <c r="Y41" s="58">
        <f t="shared" si="3"/>
        <v>7854774</v>
      </c>
      <c r="Z41" s="59">
        <f>+IF(X41&lt;&gt;0,+(Y41/X41)*100,0)</f>
        <v>-37.341529848768396</v>
      </c>
      <c r="AA41" s="56">
        <f>SUM(AA37:AA40)</f>
        <v>-21034955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-16736756</v>
      </c>
      <c r="D43" s="64">
        <f>+D41-D42</f>
        <v>0</v>
      </c>
      <c r="E43" s="65">
        <f t="shared" si="4"/>
        <v>-20252538</v>
      </c>
      <c r="F43" s="66">
        <f t="shared" si="4"/>
        <v>-21034955</v>
      </c>
      <c r="G43" s="66">
        <f t="shared" si="4"/>
        <v>442217</v>
      </c>
      <c r="H43" s="66">
        <f t="shared" si="4"/>
        <v>44130</v>
      </c>
      <c r="I43" s="66">
        <f t="shared" si="4"/>
        <v>-168451</v>
      </c>
      <c r="J43" s="66">
        <f t="shared" si="4"/>
        <v>317896</v>
      </c>
      <c r="K43" s="66">
        <f t="shared" si="4"/>
        <v>-2905035</v>
      </c>
      <c r="L43" s="66">
        <f t="shared" si="4"/>
        <v>-1268600</v>
      </c>
      <c r="M43" s="66">
        <f t="shared" si="4"/>
        <v>-2516231</v>
      </c>
      <c r="N43" s="66">
        <f t="shared" si="4"/>
        <v>-6689866</v>
      </c>
      <c r="O43" s="66">
        <f t="shared" si="4"/>
        <v>-750799</v>
      </c>
      <c r="P43" s="66">
        <f t="shared" si="4"/>
        <v>109787</v>
      </c>
      <c r="Q43" s="66">
        <f t="shared" si="4"/>
        <v>-3031661</v>
      </c>
      <c r="R43" s="66">
        <f t="shared" si="4"/>
        <v>-3672673</v>
      </c>
      <c r="S43" s="66">
        <f t="shared" si="4"/>
        <v>336991</v>
      </c>
      <c r="T43" s="66">
        <f t="shared" si="4"/>
        <v>-2675984</v>
      </c>
      <c r="U43" s="66">
        <f t="shared" si="4"/>
        <v>-796545</v>
      </c>
      <c r="V43" s="66">
        <f t="shared" si="4"/>
        <v>-3135538</v>
      </c>
      <c r="W43" s="66">
        <f t="shared" si="4"/>
        <v>-13180181</v>
      </c>
      <c r="X43" s="66">
        <f t="shared" si="4"/>
        <v>-21034955</v>
      </c>
      <c r="Y43" s="66">
        <f t="shared" si="4"/>
        <v>7854774</v>
      </c>
      <c r="Z43" s="67">
        <f>+IF(X43&lt;&gt;0,+(Y43/X43)*100,0)</f>
        <v>-37.341529848768396</v>
      </c>
      <c r="AA43" s="64">
        <f>+AA41-AA42</f>
        <v>-21034955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-16736756</v>
      </c>
      <c r="D45" s="56">
        <f>SUM(D43:D44)</f>
        <v>0</v>
      </c>
      <c r="E45" s="57">
        <f t="shared" si="5"/>
        <v>-20252538</v>
      </c>
      <c r="F45" s="58">
        <f t="shared" si="5"/>
        <v>-21034955</v>
      </c>
      <c r="G45" s="58">
        <f t="shared" si="5"/>
        <v>442217</v>
      </c>
      <c r="H45" s="58">
        <f t="shared" si="5"/>
        <v>44130</v>
      </c>
      <c r="I45" s="58">
        <f t="shared" si="5"/>
        <v>-168451</v>
      </c>
      <c r="J45" s="58">
        <f t="shared" si="5"/>
        <v>317896</v>
      </c>
      <c r="K45" s="58">
        <f t="shared" si="5"/>
        <v>-2905035</v>
      </c>
      <c r="L45" s="58">
        <f t="shared" si="5"/>
        <v>-1268600</v>
      </c>
      <c r="M45" s="58">
        <f t="shared" si="5"/>
        <v>-2516231</v>
      </c>
      <c r="N45" s="58">
        <f t="shared" si="5"/>
        <v>-6689866</v>
      </c>
      <c r="O45" s="58">
        <f t="shared" si="5"/>
        <v>-750799</v>
      </c>
      <c r="P45" s="58">
        <f t="shared" si="5"/>
        <v>109787</v>
      </c>
      <c r="Q45" s="58">
        <f t="shared" si="5"/>
        <v>-3031661</v>
      </c>
      <c r="R45" s="58">
        <f t="shared" si="5"/>
        <v>-3672673</v>
      </c>
      <c r="S45" s="58">
        <f t="shared" si="5"/>
        <v>336991</v>
      </c>
      <c r="T45" s="58">
        <f t="shared" si="5"/>
        <v>-2675984</v>
      </c>
      <c r="U45" s="58">
        <f t="shared" si="5"/>
        <v>-796545</v>
      </c>
      <c r="V45" s="58">
        <f t="shared" si="5"/>
        <v>-3135538</v>
      </c>
      <c r="W45" s="58">
        <f t="shared" si="5"/>
        <v>-13180181</v>
      </c>
      <c r="X45" s="58">
        <f t="shared" si="5"/>
        <v>-21034955</v>
      </c>
      <c r="Y45" s="58">
        <f t="shared" si="5"/>
        <v>7854774</v>
      </c>
      <c r="Z45" s="59">
        <f>+IF(X45&lt;&gt;0,+(Y45/X45)*100,0)</f>
        <v>-37.341529848768396</v>
      </c>
      <c r="AA45" s="56">
        <f>SUM(AA43:AA44)</f>
        <v>-21034955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-16736756</v>
      </c>
      <c r="D47" s="71">
        <f>SUM(D45:D46)</f>
        <v>0</v>
      </c>
      <c r="E47" s="72">
        <f t="shared" si="6"/>
        <v>-20252538</v>
      </c>
      <c r="F47" s="73">
        <f t="shared" si="6"/>
        <v>-21034955</v>
      </c>
      <c r="G47" s="73">
        <f t="shared" si="6"/>
        <v>442217</v>
      </c>
      <c r="H47" s="74">
        <f t="shared" si="6"/>
        <v>44130</v>
      </c>
      <c r="I47" s="74">
        <f t="shared" si="6"/>
        <v>-168451</v>
      </c>
      <c r="J47" s="74">
        <f t="shared" si="6"/>
        <v>317896</v>
      </c>
      <c r="K47" s="74">
        <f t="shared" si="6"/>
        <v>-2905035</v>
      </c>
      <c r="L47" s="74">
        <f t="shared" si="6"/>
        <v>-1268600</v>
      </c>
      <c r="M47" s="73">
        <f t="shared" si="6"/>
        <v>-2516231</v>
      </c>
      <c r="N47" s="73">
        <f t="shared" si="6"/>
        <v>-6689866</v>
      </c>
      <c r="O47" s="74">
        <f t="shared" si="6"/>
        <v>-750799</v>
      </c>
      <c r="P47" s="74">
        <f t="shared" si="6"/>
        <v>109787</v>
      </c>
      <c r="Q47" s="74">
        <f t="shared" si="6"/>
        <v>-3031661</v>
      </c>
      <c r="R47" s="74">
        <f t="shared" si="6"/>
        <v>-3672673</v>
      </c>
      <c r="S47" s="74">
        <f t="shared" si="6"/>
        <v>336991</v>
      </c>
      <c r="T47" s="73">
        <f t="shared" si="6"/>
        <v>-2675984</v>
      </c>
      <c r="U47" s="73">
        <f t="shared" si="6"/>
        <v>-796545</v>
      </c>
      <c r="V47" s="74">
        <f t="shared" si="6"/>
        <v>-3135538</v>
      </c>
      <c r="W47" s="74">
        <f t="shared" si="6"/>
        <v>-13180181</v>
      </c>
      <c r="X47" s="74">
        <f t="shared" si="6"/>
        <v>-21034955</v>
      </c>
      <c r="Y47" s="74">
        <f t="shared" si="6"/>
        <v>7854774</v>
      </c>
      <c r="Z47" s="75">
        <f>+IF(X47&lt;&gt;0,+(Y47/X47)*100,0)</f>
        <v>-37.341529848768396</v>
      </c>
      <c r="AA47" s="76">
        <f>SUM(AA45:AA46)</f>
        <v>-21034955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11997161</v>
      </c>
      <c r="D9" s="6"/>
      <c r="E9" s="7">
        <v>10839628</v>
      </c>
      <c r="F9" s="8">
        <v>10839628</v>
      </c>
      <c r="G9" s="8">
        <v>745969</v>
      </c>
      <c r="H9" s="8">
        <v>739647</v>
      </c>
      <c r="I9" s="8">
        <v>736166</v>
      </c>
      <c r="J9" s="8">
        <v>2221782</v>
      </c>
      <c r="K9" s="8">
        <v>740769</v>
      </c>
      <c r="L9" s="8">
        <v>741089</v>
      </c>
      <c r="M9" s="8">
        <v>740448</v>
      </c>
      <c r="N9" s="8">
        <v>2222306</v>
      </c>
      <c r="O9" s="8">
        <v>740608</v>
      </c>
      <c r="P9" s="8">
        <v>730304</v>
      </c>
      <c r="Q9" s="8">
        <v>672543</v>
      </c>
      <c r="R9" s="8">
        <v>2143455</v>
      </c>
      <c r="S9" s="8">
        <v>732326</v>
      </c>
      <c r="T9" s="8">
        <v>711766</v>
      </c>
      <c r="U9" s="8">
        <v>739954</v>
      </c>
      <c r="V9" s="8">
        <v>2184046</v>
      </c>
      <c r="W9" s="8">
        <v>8771589</v>
      </c>
      <c r="X9" s="8">
        <v>10839628</v>
      </c>
      <c r="Y9" s="8">
        <v>-2068039</v>
      </c>
      <c r="Z9" s="2">
        <v>-19.078505277118367</v>
      </c>
      <c r="AA9" s="6">
        <v>10839628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3949</v>
      </c>
      <c r="D11" s="6"/>
      <c r="E11" s="7">
        <v>2525</v>
      </c>
      <c r="F11" s="8">
        <v>4744</v>
      </c>
      <c r="G11" s="8">
        <v>96</v>
      </c>
      <c r="H11" s="8">
        <v>96</v>
      </c>
      <c r="I11" s="8">
        <v>673</v>
      </c>
      <c r="J11" s="8">
        <v>865</v>
      </c>
      <c r="K11" s="8">
        <v>48</v>
      </c>
      <c r="L11" s="8">
        <v>769</v>
      </c>
      <c r="M11" s="8">
        <v>689</v>
      </c>
      <c r="N11" s="8">
        <v>1506</v>
      </c>
      <c r="O11" s="8">
        <v>288</v>
      </c>
      <c r="P11" s="8">
        <v>752</v>
      </c>
      <c r="Q11" s="8">
        <v>1439</v>
      </c>
      <c r="R11" s="8">
        <v>2479</v>
      </c>
      <c r="S11" s="8">
        <v>1202</v>
      </c>
      <c r="T11" s="8">
        <v>369</v>
      </c>
      <c r="U11" s="8">
        <v>193</v>
      </c>
      <c r="V11" s="8">
        <v>1764</v>
      </c>
      <c r="W11" s="8">
        <v>6614</v>
      </c>
      <c r="X11" s="8">
        <v>4744</v>
      </c>
      <c r="Y11" s="8">
        <v>1870</v>
      </c>
      <c r="Z11" s="2">
        <v>39.418212478920744</v>
      </c>
      <c r="AA11" s="6">
        <v>4744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1911698</v>
      </c>
      <c r="D13" s="6"/>
      <c r="E13" s="7">
        <v>603131</v>
      </c>
      <c r="F13" s="8">
        <v>1603131</v>
      </c>
      <c r="G13" s="8">
        <v>152951</v>
      </c>
      <c r="H13" s="8">
        <v>156167</v>
      </c>
      <c r="I13" s="8">
        <v>156038</v>
      </c>
      <c r="J13" s="8">
        <v>465156</v>
      </c>
      <c r="K13" s="8">
        <v>162922</v>
      </c>
      <c r="L13" s="8">
        <v>170727</v>
      </c>
      <c r="M13" s="8">
        <v>174586</v>
      </c>
      <c r="N13" s="8">
        <v>508235</v>
      </c>
      <c r="O13" s="8">
        <v>183486</v>
      </c>
      <c r="P13" s="8">
        <v>179557</v>
      </c>
      <c r="Q13" s="8">
        <v>183527</v>
      </c>
      <c r="R13" s="8">
        <v>546570</v>
      </c>
      <c r="S13" s="8">
        <v>195119</v>
      </c>
      <c r="T13" s="8">
        <v>211583</v>
      </c>
      <c r="U13" s="8">
        <v>217010</v>
      </c>
      <c r="V13" s="8">
        <v>623712</v>
      </c>
      <c r="W13" s="8">
        <v>2143673</v>
      </c>
      <c r="X13" s="8">
        <v>1603131</v>
      </c>
      <c r="Y13" s="8">
        <v>540542</v>
      </c>
      <c r="Z13" s="2">
        <v>33.717893297553353</v>
      </c>
      <c r="AA13" s="6">
        <v>1603131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>
        <v>31418541</v>
      </c>
      <c r="F18" s="8">
        <v>32118541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228882</v>
      </c>
      <c r="V18" s="8">
        <v>228882</v>
      </c>
      <c r="W18" s="8">
        <v>228882</v>
      </c>
      <c r="X18" s="8">
        <v>32118541</v>
      </c>
      <c r="Y18" s="8">
        <v>-31889659</v>
      </c>
      <c r="Z18" s="2">
        <v>-99.287383570754344</v>
      </c>
      <c r="AA18" s="6">
        <v>32118541</v>
      </c>
    </row>
    <row r="19" spans="1:27" x14ac:dyDescent="0.25">
      <c r="A19" s="23" t="s">
        <v>46</v>
      </c>
      <c r="B19" s="29" t="s">
        <v>32</v>
      </c>
      <c r="C19" s="6">
        <v>226</v>
      </c>
      <c r="D19" s="6"/>
      <c r="E19" s="7">
        <v>1065379</v>
      </c>
      <c r="F19" s="26">
        <v>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</v>
      </c>
      <c r="Y19" s="26">
        <v>-2</v>
      </c>
      <c r="Z19" s="27">
        <v>-100</v>
      </c>
      <c r="AA19" s="28">
        <v>2</v>
      </c>
    </row>
    <row r="20" spans="1:27" x14ac:dyDescent="0.25">
      <c r="A20" s="23" t="s">
        <v>47</v>
      </c>
      <c r="B20" s="29" t="s">
        <v>32</v>
      </c>
      <c r="C20" s="6">
        <v>11718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13924752</v>
      </c>
      <c r="D21" s="33">
        <f t="shared" si="0"/>
        <v>0</v>
      </c>
      <c r="E21" s="34">
        <f t="shared" si="0"/>
        <v>43929204</v>
      </c>
      <c r="F21" s="35">
        <f t="shared" si="0"/>
        <v>44566046</v>
      </c>
      <c r="G21" s="35">
        <f t="shared" si="0"/>
        <v>899016</v>
      </c>
      <c r="H21" s="35">
        <f t="shared" si="0"/>
        <v>895910</v>
      </c>
      <c r="I21" s="35">
        <f t="shared" si="0"/>
        <v>892877</v>
      </c>
      <c r="J21" s="35">
        <f t="shared" si="0"/>
        <v>2687803</v>
      </c>
      <c r="K21" s="35">
        <f t="shared" si="0"/>
        <v>903739</v>
      </c>
      <c r="L21" s="35">
        <f t="shared" si="0"/>
        <v>912585</v>
      </c>
      <c r="M21" s="35">
        <f t="shared" si="0"/>
        <v>915723</v>
      </c>
      <c r="N21" s="35">
        <f t="shared" si="0"/>
        <v>2732047</v>
      </c>
      <c r="O21" s="35">
        <f t="shared" si="0"/>
        <v>924382</v>
      </c>
      <c r="P21" s="35">
        <f t="shared" si="0"/>
        <v>910613</v>
      </c>
      <c r="Q21" s="35">
        <f t="shared" si="0"/>
        <v>857509</v>
      </c>
      <c r="R21" s="35">
        <f t="shared" si="0"/>
        <v>2692504</v>
      </c>
      <c r="S21" s="35">
        <f t="shared" si="0"/>
        <v>928647</v>
      </c>
      <c r="T21" s="35">
        <f t="shared" si="0"/>
        <v>923718</v>
      </c>
      <c r="U21" s="35">
        <f t="shared" si="0"/>
        <v>1186039</v>
      </c>
      <c r="V21" s="35">
        <f t="shared" si="0"/>
        <v>3038404</v>
      </c>
      <c r="W21" s="35">
        <f t="shared" si="0"/>
        <v>11150758</v>
      </c>
      <c r="X21" s="35">
        <f t="shared" si="0"/>
        <v>44566046</v>
      </c>
      <c r="Y21" s="35">
        <f t="shared" si="0"/>
        <v>-33415288</v>
      </c>
      <c r="Z21" s="36">
        <f>+IF(X21&lt;&gt;0,+(Y21/X21)*100,0)</f>
        <v>-74.979252141866027</v>
      </c>
      <c r="AA21" s="33">
        <f>SUM(AA5:AA20)</f>
        <v>44566046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16712234</v>
      </c>
      <c r="D24" s="6"/>
      <c r="E24" s="7">
        <v>19314222</v>
      </c>
      <c r="F24" s="8">
        <v>15149139</v>
      </c>
      <c r="G24" s="8"/>
      <c r="H24" s="8"/>
      <c r="I24" s="8">
        <v>1021286</v>
      </c>
      <c r="J24" s="8">
        <v>1021286</v>
      </c>
      <c r="K24" s="8">
        <v>1194188</v>
      </c>
      <c r="L24" s="8">
        <v>1129913</v>
      </c>
      <c r="M24" s="8">
        <v>1409292</v>
      </c>
      <c r="N24" s="8">
        <v>3733393</v>
      </c>
      <c r="O24" s="8">
        <v>1089074</v>
      </c>
      <c r="P24" s="8">
        <v>1076181</v>
      </c>
      <c r="Q24" s="8">
        <v>1082468</v>
      </c>
      <c r="R24" s="8">
        <v>3247723</v>
      </c>
      <c r="S24" s="8">
        <v>1060989</v>
      </c>
      <c r="T24" s="8">
        <v>936264</v>
      </c>
      <c r="U24" s="8">
        <v>1470715</v>
      </c>
      <c r="V24" s="8">
        <v>3467968</v>
      </c>
      <c r="W24" s="8">
        <v>11470370</v>
      </c>
      <c r="X24" s="8">
        <v>15149139</v>
      </c>
      <c r="Y24" s="8">
        <v>-3678769</v>
      </c>
      <c r="Z24" s="2">
        <v>-24.283683712981972</v>
      </c>
      <c r="AA24" s="6">
        <v>15149139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7358929</v>
      </c>
      <c r="D26" s="6"/>
      <c r="E26" s="7">
        <v>4817050</v>
      </c>
      <c r="F26" s="8">
        <v>4817051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4817051</v>
      </c>
      <c r="Y26" s="8">
        <v>-4817051</v>
      </c>
      <c r="Z26" s="2">
        <v>-100</v>
      </c>
      <c r="AA26" s="6">
        <v>4817051</v>
      </c>
    </row>
    <row r="27" spans="1:27" x14ac:dyDescent="0.25">
      <c r="A27" s="25" t="s">
        <v>53</v>
      </c>
      <c r="B27" s="24" t="s">
        <v>32</v>
      </c>
      <c r="C27" s="6">
        <v>1334564</v>
      </c>
      <c r="D27" s="6"/>
      <c r="E27" s="7">
        <v>1178549</v>
      </c>
      <c r="F27" s="8">
        <v>1468931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>
        <v>375958</v>
      </c>
      <c r="V27" s="8">
        <v>375958</v>
      </c>
      <c r="W27" s="8">
        <v>375958</v>
      </c>
      <c r="X27" s="8">
        <v>1468931</v>
      </c>
      <c r="Y27" s="8">
        <v>-1092973</v>
      </c>
      <c r="Z27" s="2">
        <v>-74.406013624874149</v>
      </c>
      <c r="AA27" s="6">
        <v>1468931</v>
      </c>
    </row>
    <row r="28" spans="1:27" x14ac:dyDescent="0.25">
      <c r="A28" s="25" t="s">
        <v>54</v>
      </c>
      <c r="B28" s="24" t="s">
        <v>32</v>
      </c>
      <c r="C28" s="6">
        <v>208884</v>
      </c>
      <c r="D28" s="6"/>
      <c r="E28" s="7">
        <v>406744</v>
      </c>
      <c r="F28" s="8">
        <v>406744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315434</v>
      </c>
      <c r="V28" s="8">
        <v>315434</v>
      </c>
      <c r="W28" s="8">
        <v>315434</v>
      </c>
      <c r="X28" s="8">
        <v>406744</v>
      </c>
      <c r="Y28" s="8">
        <v>-91310</v>
      </c>
      <c r="Z28" s="2">
        <v>-22.449009696516729</v>
      </c>
      <c r="AA28" s="6">
        <v>406744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3958657</v>
      </c>
      <c r="D30" s="6"/>
      <c r="E30" s="7">
        <v>7723542</v>
      </c>
      <c r="F30" s="8">
        <v>8188542</v>
      </c>
      <c r="G30" s="8">
        <v>9065</v>
      </c>
      <c r="H30" s="8">
        <v>67008</v>
      </c>
      <c r="I30" s="8">
        <v>57477</v>
      </c>
      <c r="J30" s="8">
        <v>133550</v>
      </c>
      <c r="K30" s="8">
        <v>55264</v>
      </c>
      <c r="L30" s="8">
        <v>153904</v>
      </c>
      <c r="M30" s="8">
        <v>80163</v>
      </c>
      <c r="N30" s="8">
        <v>289331</v>
      </c>
      <c r="O30" s="8">
        <v>81991</v>
      </c>
      <c r="P30" s="8">
        <v>61829</v>
      </c>
      <c r="Q30" s="8">
        <v>63779</v>
      </c>
      <c r="R30" s="8">
        <v>207599</v>
      </c>
      <c r="S30" s="8">
        <v>61964</v>
      </c>
      <c r="T30" s="8">
        <v>194506</v>
      </c>
      <c r="U30" s="8">
        <v>216549</v>
      </c>
      <c r="V30" s="8">
        <v>473019</v>
      </c>
      <c r="W30" s="8">
        <v>1103499</v>
      </c>
      <c r="X30" s="8">
        <v>8188542</v>
      </c>
      <c r="Y30" s="8">
        <v>-7085043</v>
      </c>
      <c r="Z30" s="2">
        <v>-86.523864687999392</v>
      </c>
      <c r="AA30" s="6">
        <v>8188542</v>
      </c>
    </row>
    <row r="31" spans="1:27" x14ac:dyDescent="0.25">
      <c r="A31" s="25" t="s">
        <v>57</v>
      </c>
      <c r="B31" s="24" t="s">
        <v>32</v>
      </c>
      <c r="C31" s="6">
        <v>4252162</v>
      </c>
      <c r="D31" s="6"/>
      <c r="E31" s="7">
        <v>5571246</v>
      </c>
      <c r="F31" s="8">
        <v>6498290</v>
      </c>
      <c r="G31" s="8">
        <v>342899</v>
      </c>
      <c r="H31" s="8">
        <v>485593</v>
      </c>
      <c r="I31" s="8">
        <v>409109</v>
      </c>
      <c r="J31" s="8">
        <v>1237601</v>
      </c>
      <c r="K31" s="8">
        <v>371308</v>
      </c>
      <c r="L31" s="8">
        <v>345284</v>
      </c>
      <c r="M31" s="8">
        <v>332975</v>
      </c>
      <c r="N31" s="8">
        <v>1049567</v>
      </c>
      <c r="O31" s="8">
        <v>329253</v>
      </c>
      <c r="P31" s="8">
        <v>372768</v>
      </c>
      <c r="Q31" s="8">
        <v>438831</v>
      </c>
      <c r="R31" s="8">
        <v>1140852</v>
      </c>
      <c r="S31" s="8">
        <v>70811</v>
      </c>
      <c r="T31" s="8">
        <v>743894</v>
      </c>
      <c r="U31" s="8">
        <v>701726</v>
      </c>
      <c r="V31" s="8">
        <v>1516431</v>
      </c>
      <c r="W31" s="8">
        <v>4944451</v>
      </c>
      <c r="X31" s="8">
        <v>6498290</v>
      </c>
      <c r="Y31" s="8">
        <v>-1553839</v>
      </c>
      <c r="Z31" s="2">
        <v>-23.911505950026854</v>
      </c>
      <c r="AA31" s="6">
        <v>6498290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1361083</v>
      </c>
      <c r="D33" s="6"/>
      <c r="E33" s="7">
        <v>5488429</v>
      </c>
      <c r="F33" s="8">
        <v>4687658</v>
      </c>
      <c r="G33" s="8"/>
      <c r="H33" s="8">
        <v>38654</v>
      </c>
      <c r="I33" s="8">
        <v>28643</v>
      </c>
      <c r="J33" s="8">
        <v>67297</v>
      </c>
      <c r="K33" s="8">
        <v>6481</v>
      </c>
      <c r="L33" s="8">
        <v>212561</v>
      </c>
      <c r="M33" s="8">
        <v>56325</v>
      </c>
      <c r="N33" s="8">
        <v>275367</v>
      </c>
      <c r="O33" s="8">
        <v>543031</v>
      </c>
      <c r="P33" s="8">
        <v>16955</v>
      </c>
      <c r="Q33" s="8">
        <v>88992</v>
      </c>
      <c r="R33" s="8">
        <v>648978</v>
      </c>
      <c r="S33" s="8">
        <v>62717</v>
      </c>
      <c r="T33" s="8">
        <v>382004</v>
      </c>
      <c r="U33" s="8">
        <v>-71175</v>
      </c>
      <c r="V33" s="8">
        <v>373546</v>
      </c>
      <c r="W33" s="8">
        <v>1365188</v>
      </c>
      <c r="X33" s="8">
        <v>4687658</v>
      </c>
      <c r="Y33" s="8">
        <v>-3322470</v>
      </c>
      <c r="Z33" s="2">
        <v>-70.876970973565051</v>
      </c>
      <c r="AA33" s="6">
        <v>4687658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35186513</v>
      </c>
      <c r="D35" s="33">
        <f>SUM(D24:D34)</f>
        <v>0</v>
      </c>
      <c r="E35" s="34">
        <f t="shared" si="1"/>
        <v>44499782</v>
      </c>
      <c r="F35" s="35">
        <f t="shared" si="1"/>
        <v>41216355</v>
      </c>
      <c r="G35" s="35">
        <f t="shared" si="1"/>
        <v>351964</v>
      </c>
      <c r="H35" s="35">
        <f t="shared" si="1"/>
        <v>591255</v>
      </c>
      <c r="I35" s="35">
        <f t="shared" si="1"/>
        <v>1516515</v>
      </c>
      <c r="J35" s="35">
        <f t="shared" si="1"/>
        <v>2459734</v>
      </c>
      <c r="K35" s="35">
        <f t="shared" si="1"/>
        <v>1627241</v>
      </c>
      <c r="L35" s="35">
        <f t="shared" si="1"/>
        <v>1841662</v>
      </c>
      <c r="M35" s="35">
        <f t="shared" si="1"/>
        <v>1878755</v>
      </c>
      <c r="N35" s="35">
        <f t="shared" si="1"/>
        <v>5347658</v>
      </c>
      <c r="O35" s="35">
        <f t="shared" si="1"/>
        <v>2043349</v>
      </c>
      <c r="P35" s="35">
        <f t="shared" si="1"/>
        <v>1527733</v>
      </c>
      <c r="Q35" s="35">
        <f t="shared" si="1"/>
        <v>1674070</v>
      </c>
      <c r="R35" s="35">
        <f t="shared" si="1"/>
        <v>5245152</v>
      </c>
      <c r="S35" s="35">
        <f t="shared" si="1"/>
        <v>1256481</v>
      </c>
      <c r="T35" s="35">
        <f t="shared" si="1"/>
        <v>2256668</v>
      </c>
      <c r="U35" s="35">
        <f t="shared" si="1"/>
        <v>3009207</v>
      </c>
      <c r="V35" s="35">
        <f t="shared" si="1"/>
        <v>6522356</v>
      </c>
      <c r="W35" s="35">
        <f t="shared" si="1"/>
        <v>19574900</v>
      </c>
      <c r="X35" s="35">
        <f t="shared" si="1"/>
        <v>41216355</v>
      </c>
      <c r="Y35" s="35">
        <f t="shared" si="1"/>
        <v>-21641455</v>
      </c>
      <c r="Z35" s="36">
        <f>+IF(X35&lt;&gt;0,+(Y35/X35)*100,0)</f>
        <v>-52.506959919187423</v>
      </c>
      <c r="AA35" s="33">
        <f>SUM(AA24:AA34)</f>
        <v>41216355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-21261761</v>
      </c>
      <c r="D37" s="46">
        <f>+D21-D35</f>
        <v>0</v>
      </c>
      <c r="E37" s="47">
        <f t="shared" si="2"/>
        <v>-570578</v>
      </c>
      <c r="F37" s="48">
        <f t="shared" si="2"/>
        <v>3349691</v>
      </c>
      <c r="G37" s="48">
        <f t="shared" si="2"/>
        <v>547052</v>
      </c>
      <c r="H37" s="48">
        <f t="shared" si="2"/>
        <v>304655</v>
      </c>
      <c r="I37" s="48">
        <f t="shared" si="2"/>
        <v>-623638</v>
      </c>
      <c r="J37" s="48">
        <f t="shared" si="2"/>
        <v>228069</v>
      </c>
      <c r="K37" s="48">
        <f t="shared" si="2"/>
        <v>-723502</v>
      </c>
      <c r="L37" s="48">
        <f t="shared" si="2"/>
        <v>-929077</v>
      </c>
      <c r="M37" s="48">
        <f t="shared" si="2"/>
        <v>-963032</v>
      </c>
      <c r="N37" s="48">
        <f t="shared" si="2"/>
        <v>-2615611</v>
      </c>
      <c r="O37" s="48">
        <f t="shared" si="2"/>
        <v>-1118967</v>
      </c>
      <c r="P37" s="48">
        <f t="shared" si="2"/>
        <v>-617120</v>
      </c>
      <c r="Q37" s="48">
        <f t="shared" si="2"/>
        <v>-816561</v>
      </c>
      <c r="R37" s="48">
        <f t="shared" si="2"/>
        <v>-2552648</v>
      </c>
      <c r="S37" s="48">
        <f t="shared" si="2"/>
        <v>-327834</v>
      </c>
      <c r="T37" s="48">
        <f t="shared" si="2"/>
        <v>-1332950</v>
      </c>
      <c r="U37" s="48">
        <f t="shared" si="2"/>
        <v>-1823168</v>
      </c>
      <c r="V37" s="48">
        <f t="shared" si="2"/>
        <v>-3483952</v>
      </c>
      <c r="W37" s="48">
        <f t="shared" si="2"/>
        <v>-8424142</v>
      </c>
      <c r="X37" s="48">
        <f>IF(F21=F35,0,X21-X35)</f>
        <v>3349691</v>
      </c>
      <c r="Y37" s="48">
        <f t="shared" si="2"/>
        <v>-11773833</v>
      </c>
      <c r="Z37" s="49">
        <f>+IF(X37&lt;&gt;0,+(Y37/X37)*100,0)</f>
        <v>-351.49012252174902</v>
      </c>
      <c r="AA37" s="46">
        <f>+AA21-AA35</f>
        <v>3349691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-21261761</v>
      </c>
      <c r="D41" s="56">
        <f>SUM(D37:D40)</f>
        <v>0</v>
      </c>
      <c r="E41" s="57">
        <f t="shared" si="3"/>
        <v>-570578</v>
      </c>
      <c r="F41" s="58">
        <f t="shared" si="3"/>
        <v>3349691</v>
      </c>
      <c r="G41" s="58">
        <f t="shared" si="3"/>
        <v>547052</v>
      </c>
      <c r="H41" s="58">
        <f t="shared" si="3"/>
        <v>304655</v>
      </c>
      <c r="I41" s="58">
        <f t="shared" si="3"/>
        <v>-623638</v>
      </c>
      <c r="J41" s="58">
        <f t="shared" si="3"/>
        <v>228069</v>
      </c>
      <c r="K41" s="58">
        <f t="shared" si="3"/>
        <v>-723502</v>
      </c>
      <c r="L41" s="58">
        <f t="shared" si="3"/>
        <v>-929077</v>
      </c>
      <c r="M41" s="58">
        <f t="shared" si="3"/>
        <v>-963032</v>
      </c>
      <c r="N41" s="58">
        <f t="shared" si="3"/>
        <v>-2615611</v>
      </c>
      <c r="O41" s="58">
        <f t="shared" si="3"/>
        <v>-1118967</v>
      </c>
      <c r="P41" s="58">
        <f t="shared" si="3"/>
        <v>-617120</v>
      </c>
      <c r="Q41" s="58">
        <f t="shared" si="3"/>
        <v>-816561</v>
      </c>
      <c r="R41" s="58">
        <f t="shared" si="3"/>
        <v>-2552648</v>
      </c>
      <c r="S41" s="58">
        <f t="shared" si="3"/>
        <v>-327834</v>
      </c>
      <c r="T41" s="58">
        <f t="shared" si="3"/>
        <v>-1332950</v>
      </c>
      <c r="U41" s="58">
        <f t="shared" si="3"/>
        <v>-1823168</v>
      </c>
      <c r="V41" s="58">
        <f t="shared" si="3"/>
        <v>-3483952</v>
      </c>
      <c r="W41" s="58">
        <f t="shared" si="3"/>
        <v>-8424142</v>
      </c>
      <c r="X41" s="58">
        <f t="shared" si="3"/>
        <v>3349691</v>
      </c>
      <c r="Y41" s="58">
        <f t="shared" si="3"/>
        <v>-11773833</v>
      </c>
      <c r="Z41" s="59">
        <f>+IF(X41&lt;&gt;0,+(Y41/X41)*100,0)</f>
        <v>-351.49012252174902</v>
      </c>
      <c r="AA41" s="56">
        <f>SUM(AA37:AA40)</f>
        <v>3349691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-21261761</v>
      </c>
      <c r="D43" s="64">
        <f>+D41-D42</f>
        <v>0</v>
      </c>
      <c r="E43" s="65">
        <f t="shared" si="4"/>
        <v>-570578</v>
      </c>
      <c r="F43" s="66">
        <f t="shared" si="4"/>
        <v>3349691</v>
      </c>
      <c r="G43" s="66">
        <f t="shared" si="4"/>
        <v>547052</v>
      </c>
      <c r="H43" s="66">
        <f t="shared" si="4"/>
        <v>304655</v>
      </c>
      <c r="I43" s="66">
        <f t="shared" si="4"/>
        <v>-623638</v>
      </c>
      <c r="J43" s="66">
        <f t="shared" si="4"/>
        <v>228069</v>
      </c>
      <c r="K43" s="66">
        <f t="shared" si="4"/>
        <v>-723502</v>
      </c>
      <c r="L43" s="66">
        <f t="shared" si="4"/>
        <v>-929077</v>
      </c>
      <c r="M43" s="66">
        <f t="shared" si="4"/>
        <v>-963032</v>
      </c>
      <c r="N43" s="66">
        <f t="shared" si="4"/>
        <v>-2615611</v>
      </c>
      <c r="O43" s="66">
        <f t="shared" si="4"/>
        <v>-1118967</v>
      </c>
      <c r="P43" s="66">
        <f t="shared" si="4"/>
        <v>-617120</v>
      </c>
      <c r="Q43" s="66">
        <f t="shared" si="4"/>
        <v>-816561</v>
      </c>
      <c r="R43" s="66">
        <f t="shared" si="4"/>
        <v>-2552648</v>
      </c>
      <c r="S43" s="66">
        <f t="shared" si="4"/>
        <v>-327834</v>
      </c>
      <c r="T43" s="66">
        <f t="shared" si="4"/>
        <v>-1332950</v>
      </c>
      <c r="U43" s="66">
        <f t="shared" si="4"/>
        <v>-1823168</v>
      </c>
      <c r="V43" s="66">
        <f t="shared" si="4"/>
        <v>-3483952</v>
      </c>
      <c r="W43" s="66">
        <f t="shared" si="4"/>
        <v>-8424142</v>
      </c>
      <c r="X43" s="66">
        <f t="shared" si="4"/>
        <v>3349691</v>
      </c>
      <c r="Y43" s="66">
        <f t="shared" si="4"/>
        <v>-11773833</v>
      </c>
      <c r="Z43" s="67">
        <f>+IF(X43&lt;&gt;0,+(Y43/X43)*100,0)</f>
        <v>-351.49012252174902</v>
      </c>
      <c r="AA43" s="64">
        <f>+AA41-AA42</f>
        <v>3349691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-21261761</v>
      </c>
      <c r="D45" s="56">
        <f>SUM(D43:D44)</f>
        <v>0</v>
      </c>
      <c r="E45" s="57">
        <f t="shared" si="5"/>
        <v>-570578</v>
      </c>
      <c r="F45" s="58">
        <f t="shared" si="5"/>
        <v>3349691</v>
      </c>
      <c r="G45" s="58">
        <f t="shared" si="5"/>
        <v>547052</v>
      </c>
      <c r="H45" s="58">
        <f t="shared" si="5"/>
        <v>304655</v>
      </c>
      <c r="I45" s="58">
        <f t="shared" si="5"/>
        <v>-623638</v>
      </c>
      <c r="J45" s="58">
        <f t="shared" si="5"/>
        <v>228069</v>
      </c>
      <c r="K45" s="58">
        <f t="shared" si="5"/>
        <v>-723502</v>
      </c>
      <c r="L45" s="58">
        <f t="shared" si="5"/>
        <v>-929077</v>
      </c>
      <c r="M45" s="58">
        <f t="shared" si="5"/>
        <v>-963032</v>
      </c>
      <c r="N45" s="58">
        <f t="shared" si="5"/>
        <v>-2615611</v>
      </c>
      <c r="O45" s="58">
        <f t="shared" si="5"/>
        <v>-1118967</v>
      </c>
      <c r="P45" s="58">
        <f t="shared" si="5"/>
        <v>-617120</v>
      </c>
      <c r="Q45" s="58">
        <f t="shared" si="5"/>
        <v>-816561</v>
      </c>
      <c r="R45" s="58">
        <f t="shared" si="5"/>
        <v>-2552648</v>
      </c>
      <c r="S45" s="58">
        <f t="shared" si="5"/>
        <v>-327834</v>
      </c>
      <c r="T45" s="58">
        <f t="shared" si="5"/>
        <v>-1332950</v>
      </c>
      <c r="U45" s="58">
        <f t="shared" si="5"/>
        <v>-1823168</v>
      </c>
      <c r="V45" s="58">
        <f t="shared" si="5"/>
        <v>-3483952</v>
      </c>
      <c r="W45" s="58">
        <f t="shared" si="5"/>
        <v>-8424142</v>
      </c>
      <c r="X45" s="58">
        <f t="shared" si="5"/>
        <v>3349691</v>
      </c>
      <c r="Y45" s="58">
        <f t="shared" si="5"/>
        <v>-11773833</v>
      </c>
      <c r="Z45" s="59">
        <f>+IF(X45&lt;&gt;0,+(Y45/X45)*100,0)</f>
        <v>-351.49012252174902</v>
      </c>
      <c r="AA45" s="56">
        <f>SUM(AA43:AA44)</f>
        <v>3349691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-21261761</v>
      </c>
      <c r="D47" s="71">
        <f>SUM(D45:D46)</f>
        <v>0</v>
      </c>
      <c r="E47" s="72">
        <f t="shared" si="6"/>
        <v>-570578</v>
      </c>
      <c r="F47" s="73">
        <f t="shared" si="6"/>
        <v>3349691</v>
      </c>
      <c r="G47" s="73">
        <f t="shared" si="6"/>
        <v>547052</v>
      </c>
      <c r="H47" s="74">
        <f t="shared" si="6"/>
        <v>304655</v>
      </c>
      <c r="I47" s="74">
        <f t="shared" si="6"/>
        <v>-623638</v>
      </c>
      <c r="J47" s="74">
        <f t="shared" si="6"/>
        <v>228069</v>
      </c>
      <c r="K47" s="74">
        <f t="shared" si="6"/>
        <v>-723502</v>
      </c>
      <c r="L47" s="74">
        <f t="shared" si="6"/>
        <v>-929077</v>
      </c>
      <c r="M47" s="73">
        <f t="shared" si="6"/>
        <v>-963032</v>
      </c>
      <c r="N47" s="73">
        <f t="shared" si="6"/>
        <v>-2615611</v>
      </c>
      <c r="O47" s="74">
        <f t="shared" si="6"/>
        <v>-1118967</v>
      </c>
      <c r="P47" s="74">
        <f t="shared" si="6"/>
        <v>-617120</v>
      </c>
      <c r="Q47" s="74">
        <f t="shared" si="6"/>
        <v>-816561</v>
      </c>
      <c r="R47" s="74">
        <f t="shared" si="6"/>
        <v>-2552648</v>
      </c>
      <c r="S47" s="74">
        <f t="shared" si="6"/>
        <v>-327834</v>
      </c>
      <c r="T47" s="73">
        <f t="shared" si="6"/>
        <v>-1332950</v>
      </c>
      <c r="U47" s="73">
        <f t="shared" si="6"/>
        <v>-1823168</v>
      </c>
      <c r="V47" s="74">
        <f t="shared" si="6"/>
        <v>-3483952</v>
      </c>
      <c r="W47" s="74">
        <f t="shared" si="6"/>
        <v>-8424142</v>
      </c>
      <c r="X47" s="74">
        <f t="shared" si="6"/>
        <v>3349691</v>
      </c>
      <c r="Y47" s="74">
        <f t="shared" si="6"/>
        <v>-11773833</v>
      </c>
      <c r="Z47" s="75">
        <f>+IF(X47&lt;&gt;0,+(Y47/X47)*100,0)</f>
        <v>-351.49012252174902</v>
      </c>
      <c r="AA47" s="76">
        <f>SUM(AA45:AA46)</f>
        <v>3349691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18519276</v>
      </c>
      <c r="D9" s="6"/>
      <c r="E9" s="7">
        <v>19806918</v>
      </c>
      <c r="F9" s="8">
        <v>19806918</v>
      </c>
      <c r="G9" s="8">
        <v>1637419</v>
      </c>
      <c r="H9" s="8">
        <v>1635629</v>
      </c>
      <c r="I9" s="8">
        <v>1503874</v>
      </c>
      <c r="J9" s="8">
        <v>4776922</v>
      </c>
      <c r="K9" s="8">
        <v>1637853</v>
      </c>
      <c r="L9" s="8">
        <v>1637452</v>
      </c>
      <c r="M9" s="8">
        <v>1634131</v>
      </c>
      <c r="N9" s="8">
        <v>4909436</v>
      </c>
      <c r="O9" s="8">
        <v>1625329</v>
      </c>
      <c r="P9" s="8">
        <v>1625787</v>
      </c>
      <c r="Q9" s="8">
        <v>1608699</v>
      </c>
      <c r="R9" s="8">
        <v>4859815</v>
      </c>
      <c r="S9" s="8">
        <v>1622937</v>
      </c>
      <c r="T9" s="8">
        <v>1695650</v>
      </c>
      <c r="U9" s="8">
        <v>1624173</v>
      </c>
      <c r="V9" s="8">
        <v>4942760</v>
      </c>
      <c r="W9" s="8">
        <v>19488933</v>
      </c>
      <c r="X9" s="8">
        <v>19806918</v>
      </c>
      <c r="Y9" s="8">
        <v>-317985</v>
      </c>
      <c r="Z9" s="2">
        <v>-1.6054239230959606</v>
      </c>
      <c r="AA9" s="6">
        <v>19806918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>
        <v>300000</v>
      </c>
      <c r="G11" s="8"/>
      <c r="H11" s="8"/>
      <c r="I11" s="8"/>
      <c r="J11" s="8"/>
      <c r="K11" s="8"/>
      <c r="L11" s="8">
        <v>13250</v>
      </c>
      <c r="M11" s="8"/>
      <c r="N11" s="8">
        <v>13250</v>
      </c>
      <c r="O11" s="8"/>
      <c r="P11" s="8"/>
      <c r="Q11" s="8"/>
      <c r="R11" s="8"/>
      <c r="S11" s="8"/>
      <c r="T11" s="8"/>
      <c r="U11" s="8"/>
      <c r="V11" s="8"/>
      <c r="W11" s="8">
        <v>13250</v>
      </c>
      <c r="X11" s="8">
        <v>300000</v>
      </c>
      <c r="Y11" s="8">
        <v>-286750</v>
      </c>
      <c r="Z11" s="2">
        <v>-95.583333333333329</v>
      </c>
      <c r="AA11" s="6">
        <v>300000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2340925</v>
      </c>
      <c r="D18" s="6"/>
      <c r="E18" s="7">
        <v>2314150</v>
      </c>
      <c r="F18" s="8">
        <v>1328000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1328000</v>
      </c>
      <c r="Y18" s="8">
        <v>-1328000</v>
      </c>
      <c r="Z18" s="2">
        <v>-100</v>
      </c>
      <c r="AA18" s="6">
        <v>1328000</v>
      </c>
    </row>
    <row r="19" spans="1:27" x14ac:dyDescent="0.25">
      <c r="A19" s="23" t="s">
        <v>46</v>
      </c>
      <c r="B19" s="29" t="s">
        <v>32</v>
      </c>
      <c r="C19" s="6">
        <v>524214</v>
      </c>
      <c r="D19" s="6"/>
      <c r="E19" s="7">
        <v>305234</v>
      </c>
      <c r="F19" s="26">
        <v>766302</v>
      </c>
      <c r="G19" s="26">
        <v>6523</v>
      </c>
      <c r="H19" s="26">
        <v>78861</v>
      </c>
      <c r="I19" s="26">
        <v>53459</v>
      </c>
      <c r="J19" s="26">
        <v>138843</v>
      </c>
      <c r="K19" s="26">
        <v>24141</v>
      </c>
      <c r="L19" s="26">
        <v>51283</v>
      </c>
      <c r="M19" s="26">
        <v>58066</v>
      </c>
      <c r="N19" s="26">
        <v>133490</v>
      </c>
      <c r="O19" s="26">
        <v>54168</v>
      </c>
      <c r="P19" s="26">
        <v>39105</v>
      </c>
      <c r="Q19" s="26">
        <v>55206</v>
      </c>
      <c r="R19" s="26">
        <v>148479</v>
      </c>
      <c r="S19" s="26">
        <v>41694</v>
      </c>
      <c r="T19" s="26">
        <v>54543</v>
      </c>
      <c r="U19" s="26">
        <v>47012</v>
      </c>
      <c r="V19" s="26">
        <v>143249</v>
      </c>
      <c r="W19" s="26">
        <v>564061</v>
      </c>
      <c r="X19" s="26">
        <v>766302</v>
      </c>
      <c r="Y19" s="26">
        <v>-202241</v>
      </c>
      <c r="Z19" s="27">
        <v>-26.391814193359796</v>
      </c>
      <c r="AA19" s="28">
        <v>766302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21384415</v>
      </c>
      <c r="D21" s="33">
        <f t="shared" si="0"/>
        <v>0</v>
      </c>
      <c r="E21" s="34">
        <f t="shared" si="0"/>
        <v>22426302</v>
      </c>
      <c r="F21" s="35">
        <f t="shared" si="0"/>
        <v>22201220</v>
      </c>
      <c r="G21" s="35">
        <f t="shared" si="0"/>
        <v>1643942</v>
      </c>
      <c r="H21" s="35">
        <f t="shared" si="0"/>
        <v>1714490</v>
      </c>
      <c r="I21" s="35">
        <f t="shared" si="0"/>
        <v>1557333</v>
      </c>
      <c r="J21" s="35">
        <f t="shared" si="0"/>
        <v>4915765</v>
      </c>
      <c r="K21" s="35">
        <f t="shared" si="0"/>
        <v>1661994</v>
      </c>
      <c r="L21" s="35">
        <f t="shared" si="0"/>
        <v>1701985</v>
      </c>
      <c r="M21" s="35">
        <f t="shared" si="0"/>
        <v>1692197</v>
      </c>
      <c r="N21" s="35">
        <f t="shared" si="0"/>
        <v>5056176</v>
      </c>
      <c r="O21" s="35">
        <f t="shared" si="0"/>
        <v>1679497</v>
      </c>
      <c r="P21" s="35">
        <f t="shared" si="0"/>
        <v>1664892</v>
      </c>
      <c r="Q21" s="35">
        <f t="shared" si="0"/>
        <v>1663905</v>
      </c>
      <c r="R21" s="35">
        <f t="shared" si="0"/>
        <v>5008294</v>
      </c>
      <c r="S21" s="35">
        <f t="shared" si="0"/>
        <v>1664631</v>
      </c>
      <c r="T21" s="35">
        <f t="shared" si="0"/>
        <v>1750193</v>
      </c>
      <c r="U21" s="35">
        <f t="shared" si="0"/>
        <v>1671185</v>
      </c>
      <c r="V21" s="35">
        <f t="shared" si="0"/>
        <v>5086009</v>
      </c>
      <c r="W21" s="35">
        <f t="shared" si="0"/>
        <v>20066244</v>
      </c>
      <c r="X21" s="35">
        <f t="shared" si="0"/>
        <v>22201220</v>
      </c>
      <c r="Y21" s="35">
        <f t="shared" si="0"/>
        <v>-2134976</v>
      </c>
      <c r="Z21" s="36">
        <f>+IF(X21&lt;&gt;0,+(Y21/X21)*100,0)</f>
        <v>-9.6164805357543415</v>
      </c>
      <c r="AA21" s="33">
        <f>SUM(AA5:AA20)</f>
        <v>22201220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25921764</v>
      </c>
      <c r="D24" s="6"/>
      <c r="E24" s="7">
        <v>30424676</v>
      </c>
      <c r="F24" s="8">
        <v>13414120</v>
      </c>
      <c r="G24" s="8">
        <v>290422</v>
      </c>
      <c r="H24" s="8">
        <v>2647845</v>
      </c>
      <c r="I24" s="8">
        <v>366671</v>
      </c>
      <c r="J24" s="8">
        <v>3304938</v>
      </c>
      <c r="K24" s="8">
        <v>404073</v>
      </c>
      <c r="L24" s="8">
        <v>474246</v>
      </c>
      <c r="M24" s="8">
        <v>569877</v>
      </c>
      <c r="N24" s="8">
        <v>1448196</v>
      </c>
      <c r="O24" s="8">
        <v>432753</v>
      </c>
      <c r="P24" s="8">
        <v>492782</v>
      </c>
      <c r="Q24" s="8">
        <v>445415</v>
      </c>
      <c r="R24" s="8">
        <v>1370950</v>
      </c>
      <c r="S24" s="8">
        <v>474649</v>
      </c>
      <c r="T24" s="8">
        <v>411809</v>
      </c>
      <c r="U24" s="8">
        <v>475643</v>
      </c>
      <c r="V24" s="8">
        <v>1362101</v>
      </c>
      <c r="W24" s="8">
        <v>7486185</v>
      </c>
      <c r="X24" s="8">
        <v>13414120</v>
      </c>
      <c r="Y24" s="8">
        <v>-5927935</v>
      </c>
      <c r="Z24" s="2">
        <v>-44.191754658524005</v>
      </c>
      <c r="AA24" s="6">
        <v>13414120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36502840</v>
      </c>
      <c r="D27" s="6"/>
      <c r="E27" s="7"/>
      <c r="F27" s="8">
        <v>24000000</v>
      </c>
      <c r="G27" s="8"/>
      <c r="H27" s="8">
        <v>2737625</v>
      </c>
      <c r="I27" s="8">
        <v>2649314</v>
      </c>
      <c r="J27" s="8">
        <v>5386939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5386939</v>
      </c>
      <c r="X27" s="8">
        <v>24000000</v>
      </c>
      <c r="Y27" s="8">
        <v>-18613061</v>
      </c>
      <c r="Z27" s="2">
        <v>-77.554420833333339</v>
      </c>
      <c r="AA27" s="6">
        <v>24000000</v>
      </c>
    </row>
    <row r="28" spans="1:27" x14ac:dyDescent="0.25">
      <c r="A28" s="25" t="s">
        <v>54</v>
      </c>
      <c r="B28" s="24" t="s">
        <v>32</v>
      </c>
      <c r="C28" s="6">
        <v>23050</v>
      </c>
      <c r="D28" s="6"/>
      <c r="E28" s="7">
        <v>151694</v>
      </c>
      <c r="F28" s="8">
        <v>200000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200000</v>
      </c>
      <c r="Y28" s="8">
        <v>-200000</v>
      </c>
      <c r="Z28" s="2">
        <v>-100</v>
      </c>
      <c r="AA28" s="6">
        <v>200000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1879269</v>
      </c>
      <c r="D31" s="6"/>
      <c r="E31" s="7">
        <v>1328000</v>
      </c>
      <c r="F31" s="8">
        <v>3192829</v>
      </c>
      <c r="G31" s="8"/>
      <c r="H31" s="8"/>
      <c r="I31" s="8">
        <v>30807</v>
      </c>
      <c r="J31" s="8">
        <v>30807</v>
      </c>
      <c r="K31" s="8"/>
      <c r="L31" s="8"/>
      <c r="M31" s="8"/>
      <c r="N31" s="8"/>
      <c r="O31" s="8"/>
      <c r="P31" s="8">
        <v>98466</v>
      </c>
      <c r="Q31" s="8">
        <v>35563</v>
      </c>
      <c r="R31" s="8">
        <v>134029</v>
      </c>
      <c r="S31" s="8">
        <v>8171</v>
      </c>
      <c r="T31" s="8">
        <v>26254</v>
      </c>
      <c r="U31" s="8">
        <v>79890</v>
      </c>
      <c r="V31" s="8">
        <v>114315</v>
      </c>
      <c r="W31" s="8">
        <v>279151</v>
      </c>
      <c r="X31" s="8">
        <v>3192829</v>
      </c>
      <c r="Y31" s="8">
        <v>-2913678</v>
      </c>
      <c r="Z31" s="2">
        <v>-91.256938595834598</v>
      </c>
      <c r="AA31" s="6">
        <v>3192829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2144444</v>
      </c>
      <c r="D33" s="6"/>
      <c r="E33" s="7">
        <v>9377368</v>
      </c>
      <c r="F33" s="8">
        <v>2636398</v>
      </c>
      <c r="G33" s="8">
        <v>9088</v>
      </c>
      <c r="H33" s="8">
        <v>44420</v>
      </c>
      <c r="I33" s="8">
        <v>9567</v>
      </c>
      <c r="J33" s="8">
        <v>63075</v>
      </c>
      <c r="K33" s="8">
        <v>266534</v>
      </c>
      <c r="L33" s="8">
        <v>400931</v>
      </c>
      <c r="M33" s="8">
        <v>1032</v>
      </c>
      <c r="N33" s="8">
        <v>668497</v>
      </c>
      <c r="O33" s="8">
        <v>2113</v>
      </c>
      <c r="P33" s="8">
        <v>3971</v>
      </c>
      <c r="Q33" s="8">
        <v>1250</v>
      </c>
      <c r="R33" s="8">
        <v>7334</v>
      </c>
      <c r="S33" s="8"/>
      <c r="T33" s="8"/>
      <c r="U33" s="8">
        <v>131300</v>
      </c>
      <c r="V33" s="8">
        <v>131300</v>
      </c>
      <c r="W33" s="8">
        <v>870206</v>
      </c>
      <c r="X33" s="8">
        <v>2636398</v>
      </c>
      <c r="Y33" s="8">
        <v>-1766192</v>
      </c>
      <c r="Z33" s="2">
        <v>-66.992616441068449</v>
      </c>
      <c r="AA33" s="6">
        <v>2636398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66471367</v>
      </c>
      <c r="D35" s="33">
        <f>SUM(D24:D34)</f>
        <v>0</v>
      </c>
      <c r="E35" s="34">
        <f t="shared" si="1"/>
        <v>41281738</v>
      </c>
      <c r="F35" s="35">
        <f t="shared" si="1"/>
        <v>43443347</v>
      </c>
      <c r="G35" s="35">
        <f t="shared" si="1"/>
        <v>299510</v>
      </c>
      <c r="H35" s="35">
        <f t="shared" si="1"/>
        <v>5429890</v>
      </c>
      <c r="I35" s="35">
        <f t="shared" si="1"/>
        <v>3056359</v>
      </c>
      <c r="J35" s="35">
        <f t="shared" si="1"/>
        <v>8785759</v>
      </c>
      <c r="K35" s="35">
        <f t="shared" si="1"/>
        <v>670607</v>
      </c>
      <c r="L35" s="35">
        <f t="shared" si="1"/>
        <v>875177</v>
      </c>
      <c r="M35" s="35">
        <f t="shared" si="1"/>
        <v>570909</v>
      </c>
      <c r="N35" s="35">
        <f t="shared" si="1"/>
        <v>2116693</v>
      </c>
      <c r="O35" s="35">
        <f t="shared" si="1"/>
        <v>434866</v>
      </c>
      <c r="P35" s="35">
        <f t="shared" si="1"/>
        <v>595219</v>
      </c>
      <c r="Q35" s="35">
        <f t="shared" si="1"/>
        <v>482228</v>
      </c>
      <c r="R35" s="35">
        <f t="shared" si="1"/>
        <v>1512313</v>
      </c>
      <c r="S35" s="35">
        <f t="shared" si="1"/>
        <v>482820</v>
      </c>
      <c r="T35" s="35">
        <f t="shared" si="1"/>
        <v>438063</v>
      </c>
      <c r="U35" s="35">
        <f t="shared" si="1"/>
        <v>686833</v>
      </c>
      <c r="V35" s="35">
        <f t="shared" si="1"/>
        <v>1607716</v>
      </c>
      <c r="W35" s="35">
        <f t="shared" si="1"/>
        <v>14022481</v>
      </c>
      <c r="X35" s="35">
        <f t="shared" si="1"/>
        <v>43443347</v>
      </c>
      <c r="Y35" s="35">
        <f t="shared" si="1"/>
        <v>-29420866</v>
      </c>
      <c r="Z35" s="36">
        <f>+IF(X35&lt;&gt;0,+(Y35/X35)*100,0)</f>
        <v>-67.722374153170108</v>
      </c>
      <c r="AA35" s="33">
        <f>SUM(AA24:AA34)</f>
        <v>43443347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-45086952</v>
      </c>
      <c r="D37" s="46">
        <f>+D21-D35</f>
        <v>0</v>
      </c>
      <c r="E37" s="47">
        <f t="shared" si="2"/>
        <v>-18855436</v>
      </c>
      <c r="F37" s="48">
        <f t="shared" si="2"/>
        <v>-21242127</v>
      </c>
      <c r="G37" s="48">
        <f t="shared" si="2"/>
        <v>1344432</v>
      </c>
      <c r="H37" s="48">
        <f t="shared" si="2"/>
        <v>-3715400</v>
      </c>
      <c r="I37" s="48">
        <f t="shared" si="2"/>
        <v>-1499026</v>
      </c>
      <c r="J37" s="48">
        <f t="shared" si="2"/>
        <v>-3869994</v>
      </c>
      <c r="K37" s="48">
        <f t="shared" si="2"/>
        <v>991387</v>
      </c>
      <c r="L37" s="48">
        <f t="shared" si="2"/>
        <v>826808</v>
      </c>
      <c r="M37" s="48">
        <f t="shared" si="2"/>
        <v>1121288</v>
      </c>
      <c r="N37" s="48">
        <f t="shared" si="2"/>
        <v>2939483</v>
      </c>
      <c r="O37" s="48">
        <f t="shared" si="2"/>
        <v>1244631</v>
      </c>
      <c r="P37" s="48">
        <f t="shared" si="2"/>
        <v>1069673</v>
      </c>
      <c r="Q37" s="48">
        <f t="shared" si="2"/>
        <v>1181677</v>
      </c>
      <c r="R37" s="48">
        <f t="shared" si="2"/>
        <v>3495981</v>
      </c>
      <c r="S37" s="48">
        <f t="shared" si="2"/>
        <v>1181811</v>
      </c>
      <c r="T37" s="48">
        <f t="shared" si="2"/>
        <v>1312130</v>
      </c>
      <c r="U37" s="48">
        <f t="shared" si="2"/>
        <v>984352</v>
      </c>
      <c r="V37" s="48">
        <f t="shared" si="2"/>
        <v>3478293</v>
      </c>
      <c r="W37" s="48">
        <f t="shared" si="2"/>
        <v>6043763</v>
      </c>
      <c r="X37" s="48">
        <f>IF(F21=F35,0,X21-X35)</f>
        <v>-21242127</v>
      </c>
      <c r="Y37" s="48">
        <f t="shared" si="2"/>
        <v>27285890</v>
      </c>
      <c r="Z37" s="49">
        <f>+IF(X37&lt;&gt;0,+(Y37/X37)*100,0)</f>
        <v>-128.45177886376445</v>
      </c>
      <c r="AA37" s="46">
        <f>+AA21-AA35</f>
        <v>-21242127</v>
      </c>
    </row>
    <row r="38" spans="1:27" ht="23.15" customHeight="1" x14ac:dyDescent="0.25">
      <c r="A38" s="50" t="s">
        <v>62</v>
      </c>
      <c r="B38" s="29" t="s">
        <v>32</v>
      </c>
      <c r="C38" s="6">
        <v>11927594</v>
      </c>
      <c r="D38" s="6"/>
      <c r="E38" s="7">
        <v>18736850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5006909</v>
      </c>
      <c r="V38" s="8">
        <v>5006909</v>
      </c>
      <c r="W38" s="8">
        <v>5006909</v>
      </c>
      <c r="X38" s="8"/>
      <c r="Y38" s="8">
        <v>5006909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-33159358</v>
      </c>
      <c r="D41" s="56">
        <f>SUM(D37:D40)</f>
        <v>0</v>
      </c>
      <c r="E41" s="57">
        <f t="shared" si="3"/>
        <v>-118586</v>
      </c>
      <c r="F41" s="58">
        <f t="shared" si="3"/>
        <v>-21242127</v>
      </c>
      <c r="G41" s="58">
        <f t="shared" si="3"/>
        <v>1344432</v>
      </c>
      <c r="H41" s="58">
        <f t="shared" si="3"/>
        <v>-3715400</v>
      </c>
      <c r="I41" s="58">
        <f t="shared" si="3"/>
        <v>-1499026</v>
      </c>
      <c r="J41" s="58">
        <f t="shared" si="3"/>
        <v>-3869994</v>
      </c>
      <c r="K41" s="58">
        <f t="shared" si="3"/>
        <v>991387</v>
      </c>
      <c r="L41" s="58">
        <f t="shared" si="3"/>
        <v>826808</v>
      </c>
      <c r="M41" s="58">
        <f t="shared" si="3"/>
        <v>1121288</v>
      </c>
      <c r="N41" s="58">
        <f t="shared" si="3"/>
        <v>2939483</v>
      </c>
      <c r="O41" s="58">
        <f t="shared" si="3"/>
        <v>1244631</v>
      </c>
      <c r="P41" s="58">
        <f t="shared" si="3"/>
        <v>1069673</v>
      </c>
      <c r="Q41" s="58">
        <f t="shared" si="3"/>
        <v>1181677</v>
      </c>
      <c r="R41" s="58">
        <f t="shared" si="3"/>
        <v>3495981</v>
      </c>
      <c r="S41" s="58">
        <f t="shared" si="3"/>
        <v>1181811</v>
      </c>
      <c r="T41" s="58">
        <f t="shared" si="3"/>
        <v>1312130</v>
      </c>
      <c r="U41" s="58">
        <f t="shared" si="3"/>
        <v>5991261</v>
      </c>
      <c r="V41" s="58">
        <f t="shared" si="3"/>
        <v>8485202</v>
      </c>
      <c r="W41" s="58">
        <f t="shared" si="3"/>
        <v>11050672</v>
      </c>
      <c r="X41" s="58">
        <f t="shared" si="3"/>
        <v>-21242127</v>
      </c>
      <c r="Y41" s="58">
        <f t="shared" si="3"/>
        <v>32292799</v>
      </c>
      <c r="Z41" s="59">
        <f>+IF(X41&lt;&gt;0,+(Y41/X41)*100,0)</f>
        <v>-152.02243635959806</v>
      </c>
      <c r="AA41" s="56">
        <f>SUM(AA37:AA40)</f>
        <v>-21242127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-33159358</v>
      </c>
      <c r="D43" s="64">
        <f>+D41-D42</f>
        <v>0</v>
      </c>
      <c r="E43" s="65">
        <f t="shared" si="4"/>
        <v>-118586</v>
      </c>
      <c r="F43" s="66">
        <f t="shared" si="4"/>
        <v>-21242127</v>
      </c>
      <c r="G43" s="66">
        <f t="shared" si="4"/>
        <v>1344432</v>
      </c>
      <c r="H43" s="66">
        <f t="shared" si="4"/>
        <v>-3715400</v>
      </c>
      <c r="I43" s="66">
        <f t="shared" si="4"/>
        <v>-1499026</v>
      </c>
      <c r="J43" s="66">
        <f t="shared" si="4"/>
        <v>-3869994</v>
      </c>
      <c r="K43" s="66">
        <f t="shared" si="4"/>
        <v>991387</v>
      </c>
      <c r="L43" s="66">
        <f t="shared" si="4"/>
        <v>826808</v>
      </c>
      <c r="M43" s="66">
        <f t="shared" si="4"/>
        <v>1121288</v>
      </c>
      <c r="N43" s="66">
        <f t="shared" si="4"/>
        <v>2939483</v>
      </c>
      <c r="O43" s="66">
        <f t="shared" si="4"/>
        <v>1244631</v>
      </c>
      <c r="P43" s="66">
        <f t="shared" si="4"/>
        <v>1069673</v>
      </c>
      <c r="Q43" s="66">
        <f t="shared" si="4"/>
        <v>1181677</v>
      </c>
      <c r="R43" s="66">
        <f t="shared" si="4"/>
        <v>3495981</v>
      </c>
      <c r="S43" s="66">
        <f t="shared" si="4"/>
        <v>1181811</v>
      </c>
      <c r="T43" s="66">
        <f t="shared" si="4"/>
        <v>1312130</v>
      </c>
      <c r="U43" s="66">
        <f t="shared" si="4"/>
        <v>5991261</v>
      </c>
      <c r="V43" s="66">
        <f t="shared" si="4"/>
        <v>8485202</v>
      </c>
      <c r="W43" s="66">
        <f t="shared" si="4"/>
        <v>11050672</v>
      </c>
      <c r="X43" s="66">
        <f t="shared" si="4"/>
        <v>-21242127</v>
      </c>
      <c r="Y43" s="66">
        <f t="shared" si="4"/>
        <v>32292799</v>
      </c>
      <c r="Z43" s="67">
        <f>+IF(X43&lt;&gt;0,+(Y43/X43)*100,0)</f>
        <v>-152.02243635959806</v>
      </c>
      <c r="AA43" s="64">
        <f>+AA41-AA42</f>
        <v>-21242127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-33159358</v>
      </c>
      <c r="D45" s="56">
        <f>SUM(D43:D44)</f>
        <v>0</v>
      </c>
      <c r="E45" s="57">
        <f t="shared" si="5"/>
        <v>-118586</v>
      </c>
      <c r="F45" s="58">
        <f t="shared" si="5"/>
        <v>-21242127</v>
      </c>
      <c r="G45" s="58">
        <f t="shared" si="5"/>
        <v>1344432</v>
      </c>
      <c r="H45" s="58">
        <f t="shared" si="5"/>
        <v>-3715400</v>
      </c>
      <c r="I45" s="58">
        <f t="shared" si="5"/>
        <v>-1499026</v>
      </c>
      <c r="J45" s="58">
        <f t="shared" si="5"/>
        <v>-3869994</v>
      </c>
      <c r="K45" s="58">
        <f t="shared" si="5"/>
        <v>991387</v>
      </c>
      <c r="L45" s="58">
        <f t="shared" si="5"/>
        <v>826808</v>
      </c>
      <c r="M45" s="58">
        <f t="shared" si="5"/>
        <v>1121288</v>
      </c>
      <c r="N45" s="58">
        <f t="shared" si="5"/>
        <v>2939483</v>
      </c>
      <c r="O45" s="58">
        <f t="shared" si="5"/>
        <v>1244631</v>
      </c>
      <c r="P45" s="58">
        <f t="shared" si="5"/>
        <v>1069673</v>
      </c>
      <c r="Q45" s="58">
        <f t="shared" si="5"/>
        <v>1181677</v>
      </c>
      <c r="R45" s="58">
        <f t="shared" si="5"/>
        <v>3495981</v>
      </c>
      <c r="S45" s="58">
        <f t="shared" si="5"/>
        <v>1181811</v>
      </c>
      <c r="T45" s="58">
        <f t="shared" si="5"/>
        <v>1312130</v>
      </c>
      <c r="U45" s="58">
        <f t="shared" si="5"/>
        <v>5991261</v>
      </c>
      <c r="V45" s="58">
        <f t="shared" si="5"/>
        <v>8485202</v>
      </c>
      <c r="W45" s="58">
        <f t="shared" si="5"/>
        <v>11050672</v>
      </c>
      <c r="X45" s="58">
        <f t="shared" si="5"/>
        <v>-21242127</v>
      </c>
      <c r="Y45" s="58">
        <f t="shared" si="5"/>
        <v>32292799</v>
      </c>
      <c r="Z45" s="59">
        <f>+IF(X45&lt;&gt;0,+(Y45/X45)*100,0)</f>
        <v>-152.02243635959806</v>
      </c>
      <c r="AA45" s="56">
        <f>SUM(AA43:AA44)</f>
        <v>-21242127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-33159358</v>
      </c>
      <c r="D47" s="71">
        <f>SUM(D45:D46)</f>
        <v>0</v>
      </c>
      <c r="E47" s="72">
        <f t="shared" si="6"/>
        <v>-118586</v>
      </c>
      <c r="F47" s="73">
        <f t="shared" si="6"/>
        <v>-21242127</v>
      </c>
      <c r="G47" s="73">
        <f t="shared" si="6"/>
        <v>1344432</v>
      </c>
      <c r="H47" s="74">
        <f t="shared" si="6"/>
        <v>-3715400</v>
      </c>
      <c r="I47" s="74">
        <f t="shared" si="6"/>
        <v>-1499026</v>
      </c>
      <c r="J47" s="74">
        <f t="shared" si="6"/>
        <v>-3869994</v>
      </c>
      <c r="K47" s="74">
        <f t="shared" si="6"/>
        <v>991387</v>
      </c>
      <c r="L47" s="74">
        <f t="shared" si="6"/>
        <v>826808</v>
      </c>
      <c r="M47" s="73">
        <f t="shared" si="6"/>
        <v>1121288</v>
      </c>
      <c r="N47" s="73">
        <f t="shared" si="6"/>
        <v>2939483</v>
      </c>
      <c r="O47" s="74">
        <f t="shared" si="6"/>
        <v>1244631</v>
      </c>
      <c r="P47" s="74">
        <f t="shared" si="6"/>
        <v>1069673</v>
      </c>
      <c r="Q47" s="74">
        <f t="shared" si="6"/>
        <v>1181677</v>
      </c>
      <c r="R47" s="74">
        <f t="shared" si="6"/>
        <v>3495981</v>
      </c>
      <c r="S47" s="74">
        <f t="shared" si="6"/>
        <v>1181811</v>
      </c>
      <c r="T47" s="73">
        <f t="shared" si="6"/>
        <v>1312130</v>
      </c>
      <c r="U47" s="73">
        <f t="shared" si="6"/>
        <v>5991261</v>
      </c>
      <c r="V47" s="74">
        <f t="shared" si="6"/>
        <v>8485202</v>
      </c>
      <c r="W47" s="74">
        <f t="shared" si="6"/>
        <v>11050672</v>
      </c>
      <c r="X47" s="74">
        <f t="shared" si="6"/>
        <v>-21242127</v>
      </c>
      <c r="Y47" s="74">
        <f t="shared" si="6"/>
        <v>32292799</v>
      </c>
      <c r="Z47" s="75">
        <f>+IF(X47&lt;&gt;0,+(Y47/X47)*100,0)</f>
        <v>-152.02243635959806</v>
      </c>
      <c r="AA47" s="76">
        <f>SUM(AA45:AA46)</f>
        <v>-21242127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1387069</v>
      </c>
      <c r="D9" s="6"/>
      <c r="E9" s="7">
        <v>1438428</v>
      </c>
      <c r="F9" s="8">
        <v>1438428</v>
      </c>
      <c r="G9" s="8">
        <v>114764</v>
      </c>
      <c r="H9" s="8">
        <v>114764</v>
      </c>
      <c r="I9" s="8">
        <v>114764</v>
      </c>
      <c r="J9" s="8">
        <v>344292</v>
      </c>
      <c r="K9" s="8">
        <v>114764</v>
      </c>
      <c r="L9" s="8">
        <v>114764</v>
      </c>
      <c r="M9" s="8">
        <v>114764</v>
      </c>
      <c r="N9" s="8">
        <v>344292</v>
      </c>
      <c r="O9" s="8">
        <v>114764</v>
      </c>
      <c r="P9" s="8">
        <v>229528</v>
      </c>
      <c r="Q9" s="8"/>
      <c r="R9" s="8">
        <v>344292</v>
      </c>
      <c r="S9" s="8">
        <v>114764</v>
      </c>
      <c r="T9" s="8">
        <v>114644</v>
      </c>
      <c r="U9" s="8">
        <v>114549</v>
      </c>
      <c r="V9" s="8">
        <v>343957</v>
      </c>
      <c r="W9" s="8">
        <v>1376833</v>
      </c>
      <c r="X9" s="8">
        <v>1438428</v>
      </c>
      <c r="Y9" s="8">
        <v>-61595</v>
      </c>
      <c r="Z9" s="2">
        <v>-4.2821051870514202</v>
      </c>
      <c r="AA9" s="6">
        <v>1438428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11126</v>
      </c>
      <c r="D11" s="6"/>
      <c r="E11" s="7">
        <v>13140</v>
      </c>
      <c r="F11" s="8">
        <v>13140</v>
      </c>
      <c r="G11" s="8"/>
      <c r="H11" s="8"/>
      <c r="I11" s="8"/>
      <c r="J11" s="8"/>
      <c r="K11" s="8">
        <v>1087</v>
      </c>
      <c r="L11" s="8">
        <v>1087</v>
      </c>
      <c r="M11" s="8"/>
      <c r="N11" s="8">
        <v>2174</v>
      </c>
      <c r="O11" s="8"/>
      <c r="P11" s="8"/>
      <c r="Q11" s="8"/>
      <c r="R11" s="8"/>
      <c r="S11" s="8"/>
      <c r="T11" s="8"/>
      <c r="U11" s="8"/>
      <c r="V11" s="8"/>
      <c r="W11" s="8">
        <v>2174</v>
      </c>
      <c r="X11" s="8">
        <v>13140</v>
      </c>
      <c r="Y11" s="8">
        <v>-10966</v>
      </c>
      <c r="Z11" s="2">
        <v>-83.455098934550989</v>
      </c>
      <c r="AA11" s="6">
        <v>13140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1382006</v>
      </c>
      <c r="D15" s="6"/>
      <c r="E15" s="7">
        <v>400488</v>
      </c>
      <c r="F15" s="8">
        <v>400488</v>
      </c>
      <c r="G15" s="8">
        <v>7350</v>
      </c>
      <c r="H15" s="8">
        <v>7890</v>
      </c>
      <c r="I15" s="8">
        <v>1900</v>
      </c>
      <c r="J15" s="8">
        <v>17140</v>
      </c>
      <c r="K15" s="8">
        <v>5940</v>
      </c>
      <c r="L15" s="8">
        <v>7210</v>
      </c>
      <c r="M15" s="8">
        <v>2520</v>
      </c>
      <c r="N15" s="8">
        <v>15670</v>
      </c>
      <c r="O15" s="8">
        <v>5630</v>
      </c>
      <c r="P15" s="8">
        <v>5930</v>
      </c>
      <c r="Q15" s="8">
        <v>6110</v>
      </c>
      <c r="R15" s="8">
        <v>17670</v>
      </c>
      <c r="S15" s="8">
        <v>2200</v>
      </c>
      <c r="T15" s="8">
        <v>4150</v>
      </c>
      <c r="U15" s="8">
        <v>1830</v>
      </c>
      <c r="V15" s="8">
        <v>8180</v>
      </c>
      <c r="W15" s="8">
        <v>58660</v>
      </c>
      <c r="X15" s="8">
        <v>400488</v>
      </c>
      <c r="Y15" s="8">
        <v>-341828</v>
      </c>
      <c r="Z15" s="2">
        <v>-85.352869499210954</v>
      </c>
      <c r="AA15" s="6">
        <v>400488</v>
      </c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>
        <v>3655821</v>
      </c>
      <c r="D17" s="6"/>
      <c r="E17" s="7">
        <v>4749996</v>
      </c>
      <c r="F17" s="8">
        <v>4749996</v>
      </c>
      <c r="G17" s="8">
        <v>176551</v>
      </c>
      <c r="H17" s="8">
        <v>179119</v>
      </c>
      <c r="I17" s="8">
        <v>534346</v>
      </c>
      <c r="J17" s="8">
        <v>890016</v>
      </c>
      <c r="K17" s="8">
        <v>797534</v>
      </c>
      <c r="L17" s="8">
        <v>322856</v>
      </c>
      <c r="M17" s="8">
        <v>365158</v>
      </c>
      <c r="N17" s="8">
        <v>1485548</v>
      </c>
      <c r="O17" s="8">
        <v>282409</v>
      </c>
      <c r="P17" s="8">
        <v>243153</v>
      </c>
      <c r="Q17" s="8">
        <v>281839</v>
      </c>
      <c r="R17" s="8">
        <v>807401</v>
      </c>
      <c r="S17" s="8">
        <v>285515</v>
      </c>
      <c r="T17" s="8">
        <v>291216</v>
      </c>
      <c r="U17" s="8">
        <v>192652</v>
      </c>
      <c r="V17" s="8">
        <v>769383</v>
      </c>
      <c r="W17" s="8">
        <v>3952348</v>
      </c>
      <c r="X17" s="8">
        <v>4749996</v>
      </c>
      <c r="Y17" s="8">
        <v>-797648</v>
      </c>
      <c r="Z17" s="2">
        <v>-16.792603614824099</v>
      </c>
      <c r="AA17" s="6">
        <v>4749996</v>
      </c>
    </row>
    <row r="18" spans="1:27" x14ac:dyDescent="0.25">
      <c r="A18" s="23" t="s">
        <v>45</v>
      </c>
      <c r="B18" s="29" t="s">
        <v>32</v>
      </c>
      <c r="C18" s="6">
        <v>2243000</v>
      </c>
      <c r="D18" s="6"/>
      <c r="E18" s="7">
        <v>2185008</v>
      </c>
      <c r="F18" s="8">
        <v>2185008</v>
      </c>
      <c r="G18" s="8"/>
      <c r="H18" s="8"/>
      <c r="I18" s="8">
        <v>347000</v>
      </c>
      <c r="J18" s="8">
        <v>347000</v>
      </c>
      <c r="K18" s="8"/>
      <c r="L18" s="8">
        <v>623000</v>
      </c>
      <c r="M18" s="8">
        <v>800000</v>
      </c>
      <c r="N18" s="8">
        <v>1423000</v>
      </c>
      <c r="O18" s="8"/>
      <c r="P18" s="8">
        <v>415000</v>
      </c>
      <c r="Q18" s="8"/>
      <c r="R18" s="8">
        <v>415000</v>
      </c>
      <c r="S18" s="8"/>
      <c r="T18" s="8"/>
      <c r="U18" s="8"/>
      <c r="V18" s="8"/>
      <c r="W18" s="8">
        <v>2185000</v>
      </c>
      <c r="X18" s="8">
        <v>2185008</v>
      </c>
      <c r="Y18" s="8">
        <v>-8</v>
      </c>
      <c r="Z18" s="2"/>
      <c r="AA18" s="6">
        <v>2185008</v>
      </c>
    </row>
    <row r="19" spans="1:27" x14ac:dyDescent="0.25">
      <c r="A19" s="23" t="s">
        <v>46</v>
      </c>
      <c r="B19" s="29" t="s">
        <v>32</v>
      </c>
      <c r="C19" s="6">
        <v>33058</v>
      </c>
      <c r="D19" s="6"/>
      <c r="E19" s="7">
        <v>28704</v>
      </c>
      <c r="F19" s="26">
        <v>28704</v>
      </c>
      <c r="G19" s="26">
        <v>2923</v>
      </c>
      <c r="H19" s="26">
        <v>4645</v>
      </c>
      <c r="I19" s="26">
        <v>4497</v>
      </c>
      <c r="J19" s="26">
        <v>12065</v>
      </c>
      <c r="K19" s="26">
        <v>1462</v>
      </c>
      <c r="L19" s="26">
        <v>781</v>
      </c>
      <c r="M19" s="26">
        <v>1463</v>
      </c>
      <c r="N19" s="26">
        <v>3706</v>
      </c>
      <c r="O19" s="26">
        <v>1513</v>
      </c>
      <c r="P19" s="26"/>
      <c r="Q19" s="26">
        <v>843</v>
      </c>
      <c r="R19" s="26">
        <v>2356</v>
      </c>
      <c r="S19" s="26">
        <v>513</v>
      </c>
      <c r="T19" s="26">
        <v>1463</v>
      </c>
      <c r="U19" s="26">
        <v>2306</v>
      </c>
      <c r="V19" s="26">
        <v>4282</v>
      </c>
      <c r="W19" s="26">
        <v>22409</v>
      </c>
      <c r="X19" s="26">
        <v>28704</v>
      </c>
      <c r="Y19" s="26">
        <v>-6295</v>
      </c>
      <c r="Z19" s="27">
        <v>-21.930741360089186</v>
      </c>
      <c r="AA19" s="28">
        <v>28704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8712080</v>
      </c>
      <c r="D21" s="33">
        <f t="shared" si="0"/>
        <v>0</v>
      </c>
      <c r="E21" s="34">
        <f t="shared" si="0"/>
        <v>8815764</v>
      </c>
      <c r="F21" s="35">
        <f t="shared" si="0"/>
        <v>8815764</v>
      </c>
      <c r="G21" s="35">
        <f t="shared" si="0"/>
        <v>301588</v>
      </c>
      <c r="H21" s="35">
        <f t="shared" si="0"/>
        <v>306418</v>
      </c>
      <c r="I21" s="35">
        <f t="shared" si="0"/>
        <v>1002507</v>
      </c>
      <c r="J21" s="35">
        <f t="shared" si="0"/>
        <v>1610513</v>
      </c>
      <c r="K21" s="35">
        <f t="shared" si="0"/>
        <v>920787</v>
      </c>
      <c r="L21" s="35">
        <f t="shared" si="0"/>
        <v>1069698</v>
      </c>
      <c r="M21" s="35">
        <f t="shared" si="0"/>
        <v>1283905</v>
      </c>
      <c r="N21" s="35">
        <f t="shared" si="0"/>
        <v>3274390</v>
      </c>
      <c r="O21" s="35">
        <f t="shared" si="0"/>
        <v>404316</v>
      </c>
      <c r="P21" s="35">
        <f t="shared" si="0"/>
        <v>893611</v>
      </c>
      <c r="Q21" s="35">
        <f t="shared" si="0"/>
        <v>288792</v>
      </c>
      <c r="R21" s="35">
        <f t="shared" si="0"/>
        <v>1586719</v>
      </c>
      <c r="S21" s="35">
        <f t="shared" si="0"/>
        <v>402992</v>
      </c>
      <c r="T21" s="35">
        <f t="shared" si="0"/>
        <v>411473</v>
      </c>
      <c r="U21" s="35">
        <f t="shared" si="0"/>
        <v>311337</v>
      </c>
      <c r="V21" s="35">
        <f t="shared" si="0"/>
        <v>1125802</v>
      </c>
      <c r="W21" s="35">
        <f t="shared" si="0"/>
        <v>7597424</v>
      </c>
      <c r="X21" s="35">
        <f t="shared" si="0"/>
        <v>8815764</v>
      </c>
      <c r="Y21" s="35">
        <f t="shared" si="0"/>
        <v>-1218340</v>
      </c>
      <c r="Z21" s="36">
        <f>+IF(X21&lt;&gt;0,+(Y21/X21)*100,0)</f>
        <v>-13.820016053061313</v>
      </c>
      <c r="AA21" s="33">
        <f>SUM(AA5:AA20)</f>
        <v>8815764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59884470</v>
      </c>
      <c r="D24" s="6"/>
      <c r="E24" s="7">
        <v>72190740</v>
      </c>
      <c r="F24" s="8">
        <v>72245740</v>
      </c>
      <c r="G24" s="8">
        <v>286278</v>
      </c>
      <c r="H24" s="8">
        <v>280610</v>
      </c>
      <c r="I24" s="8">
        <v>6213197</v>
      </c>
      <c r="J24" s="8">
        <v>6780085</v>
      </c>
      <c r="K24" s="8">
        <v>353993</v>
      </c>
      <c r="L24" s="8">
        <v>397005</v>
      </c>
      <c r="M24" s="8">
        <v>18953250</v>
      </c>
      <c r="N24" s="8">
        <v>19704248</v>
      </c>
      <c r="O24" s="8">
        <v>7006</v>
      </c>
      <c r="P24" s="8">
        <v>514499</v>
      </c>
      <c r="Q24" s="8">
        <v>24400</v>
      </c>
      <c r="R24" s="8">
        <v>545905</v>
      </c>
      <c r="S24" s="8">
        <v>17265</v>
      </c>
      <c r="T24" s="8">
        <v>20077301</v>
      </c>
      <c r="U24" s="8">
        <v>16631542</v>
      </c>
      <c r="V24" s="8">
        <v>36726108</v>
      </c>
      <c r="W24" s="8">
        <v>63756346</v>
      </c>
      <c r="X24" s="8">
        <v>72245740</v>
      </c>
      <c r="Y24" s="8">
        <v>-8489394</v>
      </c>
      <c r="Z24" s="2">
        <v>-11.75071914274807</v>
      </c>
      <c r="AA24" s="6">
        <v>72245740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3864743</v>
      </c>
      <c r="D27" s="6"/>
      <c r="E27" s="7">
        <v>9765000</v>
      </c>
      <c r="F27" s="8">
        <v>9765000</v>
      </c>
      <c r="G27" s="8"/>
      <c r="H27" s="8"/>
      <c r="I27" s="8">
        <v>984317</v>
      </c>
      <c r="J27" s="8">
        <v>984317</v>
      </c>
      <c r="K27" s="8">
        <v>331656</v>
      </c>
      <c r="L27" s="8">
        <v>320958</v>
      </c>
      <c r="M27" s="8">
        <v>331139</v>
      </c>
      <c r="N27" s="8">
        <v>983753</v>
      </c>
      <c r="O27" s="8">
        <v>330813</v>
      </c>
      <c r="P27" s="8">
        <v>298800</v>
      </c>
      <c r="Q27" s="8">
        <v>330813</v>
      </c>
      <c r="R27" s="8">
        <v>960426</v>
      </c>
      <c r="S27" s="8">
        <v>320142</v>
      </c>
      <c r="T27" s="8">
        <v>330599</v>
      </c>
      <c r="U27" s="8">
        <v>312621</v>
      </c>
      <c r="V27" s="8">
        <v>963362</v>
      </c>
      <c r="W27" s="8">
        <v>3891858</v>
      </c>
      <c r="X27" s="8">
        <v>9765000</v>
      </c>
      <c r="Y27" s="8">
        <v>-5873142</v>
      </c>
      <c r="Z27" s="2">
        <v>-60.144823348694324</v>
      </c>
      <c r="AA27" s="6">
        <v>9765000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912751</v>
      </c>
      <c r="D30" s="6"/>
      <c r="E30" s="7">
        <v>1930008</v>
      </c>
      <c r="F30" s="8">
        <v>2815008</v>
      </c>
      <c r="G30" s="8"/>
      <c r="H30" s="8"/>
      <c r="I30" s="8">
        <v>16000</v>
      </c>
      <c r="J30" s="8">
        <v>16000</v>
      </c>
      <c r="K30" s="8"/>
      <c r="L30" s="8">
        <v>194528</v>
      </c>
      <c r="M30" s="8">
        <v>280000</v>
      </c>
      <c r="N30" s="8">
        <v>474528</v>
      </c>
      <c r="O30" s="8"/>
      <c r="P30" s="8">
        <v>33105</v>
      </c>
      <c r="Q30" s="8">
        <v>433043</v>
      </c>
      <c r="R30" s="8">
        <v>466148</v>
      </c>
      <c r="S30" s="8"/>
      <c r="T30" s="8"/>
      <c r="U30" s="8">
        <v>74234</v>
      </c>
      <c r="V30" s="8">
        <v>74234</v>
      </c>
      <c r="W30" s="8">
        <v>1030910</v>
      </c>
      <c r="X30" s="8">
        <v>2815008</v>
      </c>
      <c r="Y30" s="8">
        <v>-1784098</v>
      </c>
      <c r="Z30" s="2">
        <v>-63.378079209721605</v>
      </c>
      <c r="AA30" s="6">
        <v>2815008</v>
      </c>
    </row>
    <row r="31" spans="1:27" x14ac:dyDescent="0.25">
      <c r="A31" s="25" t="s">
        <v>57</v>
      </c>
      <c r="B31" s="24" t="s">
        <v>32</v>
      </c>
      <c r="C31" s="6">
        <v>1323173</v>
      </c>
      <c r="D31" s="6"/>
      <c r="E31" s="7">
        <v>3838020</v>
      </c>
      <c r="F31" s="8">
        <v>3822173</v>
      </c>
      <c r="G31" s="8">
        <v>565115</v>
      </c>
      <c r="H31" s="8">
        <v>41786</v>
      </c>
      <c r="I31" s="8">
        <v>29800</v>
      </c>
      <c r="J31" s="8">
        <v>636701</v>
      </c>
      <c r="K31" s="8">
        <v>31423</v>
      </c>
      <c r="L31" s="8">
        <v>66362</v>
      </c>
      <c r="M31" s="8">
        <v>106500</v>
      </c>
      <c r="N31" s="8">
        <v>204285</v>
      </c>
      <c r="O31" s="8">
        <v>97500</v>
      </c>
      <c r="P31" s="8">
        <v>285470</v>
      </c>
      <c r="Q31" s="8">
        <v>837765</v>
      </c>
      <c r="R31" s="8">
        <v>1220735</v>
      </c>
      <c r="S31" s="8">
        <v>417639</v>
      </c>
      <c r="T31" s="8">
        <v>94283</v>
      </c>
      <c r="U31" s="8">
        <v>38550</v>
      </c>
      <c r="V31" s="8">
        <v>550472</v>
      </c>
      <c r="W31" s="8">
        <v>2612193</v>
      </c>
      <c r="X31" s="8">
        <v>3822173</v>
      </c>
      <c r="Y31" s="8">
        <v>-1209980</v>
      </c>
      <c r="Z31" s="2">
        <v>-31.656861162485317</v>
      </c>
      <c r="AA31" s="6">
        <v>3822173</v>
      </c>
    </row>
    <row r="32" spans="1:27" x14ac:dyDescent="0.25">
      <c r="A32" s="25" t="s">
        <v>45</v>
      </c>
      <c r="B32" s="24" t="s">
        <v>32</v>
      </c>
      <c r="C32" s="6">
        <v>3861599</v>
      </c>
      <c r="D32" s="6"/>
      <c r="E32" s="7">
        <v>50004</v>
      </c>
      <c r="F32" s="8">
        <v>100004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100004</v>
      </c>
      <c r="Y32" s="8">
        <v>-100004</v>
      </c>
      <c r="Z32" s="2">
        <v>-100</v>
      </c>
      <c r="AA32" s="6">
        <v>100004</v>
      </c>
    </row>
    <row r="33" spans="1:27" x14ac:dyDescent="0.25">
      <c r="A33" s="25" t="s">
        <v>58</v>
      </c>
      <c r="B33" s="24" t="s">
        <v>32</v>
      </c>
      <c r="C33" s="6">
        <v>2700152</v>
      </c>
      <c r="D33" s="6"/>
      <c r="E33" s="7">
        <v>3494508</v>
      </c>
      <c r="F33" s="8">
        <v>5921512</v>
      </c>
      <c r="G33" s="8">
        <v>12541</v>
      </c>
      <c r="H33" s="8">
        <v>37324</v>
      </c>
      <c r="I33" s="8">
        <v>210429</v>
      </c>
      <c r="J33" s="8">
        <v>260294</v>
      </c>
      <c r="K33" s="8">
        <v>53122</v>
      </c>
      <c r="L33" s="8">
        <v>103133</v>
      </c>
      <c r="M33" s="8">
        <v>916820</v>
      </c>
      <c r="N33" s="8">
        <v>1073075</v>
      </c>
      <c r="O33" s="8">
        <v>28800</v>
      </c>
      <c r="P33" s="8">
        <v>-502657</v>
      </c>
      <c r="Q33" s="8">
        <v>31700</v>
      </c>
      <c r="R33" s="8">
        <v>-442157</v>
      </c>
      <c r="S33" s="8">
        <v>29411</v>
      </c>
      <c r="T33" s="8">
        <v>165413</v>
      </c>
      <c r="U33" s="8">
        <v>144530</v>
      </c>
      <c r="V33" s="8">
        <v>339354</v>
      </c>
      <c r="W33" s="8">
        <v>1230566</v>
      </c>
      <c r="X33" s="8">
        <v>5921512</v>
      </c>
      <c r="Y33" s="8">
        <v>-4690946</v>
      </c>
      <c r="Z33" s="2">
        <v>-79.218719813453049</v>
      </c>
      <c r="AA33" s="6">
        <v>5921512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72546888</v>
      </c>
      <c r="D35" s="33">
        <f>SUM(D24:D34)</f>
        <v>0</v>
      </c>
      <c r="E35" s="34">
        <f t="shared" si="1"/>
        <v>91268280</v>
      </c>
      <c r="F35" s="35">
        <f t="shared" si="1"/>
        <v>94669437</v>
      </c>
      <c r="G35" s="35">
        <f t="shared" si="1"/>
        <v>863934</v>
      </c>
      <c r="H35" s="35">
        <f t="shared" si="1"/>
        <v>359720</v>
      </c>
      <c r="I35" s="35">
        <f t="shared" si="1"/>
        <v>7453743</v>
      </c>
      <c r="J35" s="35">
        <f t="shared" si="1"/>
        <v>8677397</v>
      </c>
      <c r="K35" s="35">
        <f t="shared" si="1"/>
        <v>770194</v>
      </c>
      <c r="L35" s="35">
        <f t="shared" si="1"/>
        <v>1081986</v>
      </c>
      <c r="M35" s="35">
        <f t="shared" si="1"/>
        <v>20587709</v>
      </c>
      <c r="N35" s="35">
        <f t="shared" si="1"/>
        <v>22439889</v>
      </c>
      <c r="O35" s="35">
        <f t="shared" si="1"/>
        <v>464119</v>
      </c>
      <c r="P35" s="35">
        <f t="shared" si="1"/>
        <v>629217</v>
      </c>
      <c r="Q35" s="35">
        <f t="shared" si="1"/>
        <v>1657721</v>
      </c>
      <c r="R35" s="35">
        <f t="shared" si="1"/>
        <v>2751057</v>
      </c>
      <c r="S35" s="35">
        <f t="shared" si="1"/>
        <v>784457</v>
      </c>
      <c r="T35" s="35">
        <f t="shared" si="1"/>
        <v>20667596</v>
      </c>
      <c r="U35" s="35">
        <f t="shared" si="1"/>
        <v>17201477</v>
      </c>
      <c r="V35" s="35">
        <f t="shared" si="1"/>
        <v>38653530</v>
      </c>
      <c r="W35" s="35">
        <f t="shared" si="1"/>
        <v>72521873</v>
      </c>
      <c r="X35" s="35">
        <f t="shared" si="1"/>
        <v>94669437</v>
      </c>
      <c r="Y35" s="35">
        <f t="shared" si="1"/>
        <v>-22147564</v>
      </c>
      <c r="Z35" s="36">
        <f>+IF(X35&lt;&gt;0,+(Y35/X35)*100,0)</f>
        <v>-23.394629462093452</v>
      </c>
      <c r="AA35" s="33">
        <f>SUM(AA24:AA34)</f>
        <v>94669437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-63834808</v>
      </c>
      <c r="D37" s="46">
        <f>+D21-D35</f>
        <v>0</v>
      </c>
      <c r="E37" s="47">
        <f t="shared" si="2"/>
        <v>-82452516</v>
      </c>
      <c r="F37" s="48">
        <f t="shared" si="2"/>
        <v>-85853673</v>
      </c>
      <c r="G37" s="48">
        <f t="shared" si="2"/>
        <v>-562346</v>
      </c>
      <c r="H37" s="48">
        <f t="shared" si="2"/>
        <v>-53302</v>
      </c>
      <c r="I37" s="48">
        <f t="shared" si="2"/>
        <v>-6451236</v>
      </c>
      <c r="J37" s="48">
        <f t="shared" si="2"/>
        <v>-7066884</v>
      </c>
      <c r="K37" s="48">
        <f t="shared" si="2"/>
        <v>150593</v>
      </c>
      <c r="L37" s="48">
        <f t="shared" si="2"/>
        <v>-12288</v>
      </c>
      <c r="M37" s="48">
        <f t="shared" si="2"/>
        <v>-19303804</v>
      </c>
      <c r="N37" s="48">
        <f t="shared" si="2"/>
        <v>-19165499</v>
      </c>
      <c r="O37" s="48">
        <f t="shared" si="2"/>
        <v>-59803</v>
      </c>
      <c r="P37" s="48">
        <f t="shared" si="2"/>
        <v>264394</v>
      </c>
      <c r="Q37" s="48">
        <f t="shared" si="2"/>
        <v>-1368929</v>
      </c>
      <c r="R37" s="48">
        <f t="shared" si="2"/>
        <v>-1164338</v>
      </c>
      <c r="S37" s="48">
        <f t="shared" si="2"/>
        <v>-381465</v>
      </c>
      <c r="T37" s="48">
        <f t="shared" si="2"/>
        <v>-20256123</v>
      </c>
      <c r="U37" s="48">
        <f t="shared" si="2"/>
        <v>-16890140</v>
      </c>
      <c r="V37" s="48">
        <f t="shared" si="2"/>
        <v>-37527728</v>
      </c>
      <c r="W37" s="48">
        <f t="shared" si="2"/>
        <v>-64924449</v>
      </c>
      <c r="X37" s="48">
        <f>IF(F21=F35,0,X21-X35)</f>
        <v>-85853673</v>
      </c>
      <c r="Y37" s="48">
        <f t="shared" si="2"/>
        <v>20929224</v>
      </c>
      <c r="Z37" s="49">
        <f>+IF(X37&lt;&gt;0,+(Y37/X37)*100,0)</f>
        <v>-24.37778521135607</v>
      </c>
      <c r="AA37" s="46">
        <f>+AA21-AA35</f>
        <v>-85853673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-63834808</v>
      </c>
      <c r="D41" s="56">
        <f>SUM(D37:D40)</f>
        <v>0</v>
      </c>
      <c r="E41" s="57">
        <f t="shared" si="3"/>
        <v>-82452516</v>
      </c>
      <c r="F41" s="58">
        <f t="shared" si="3"/>
        <v>-85853673</v>
      </c>
      <c r="G41" s="58">
        <f t="shared" si="3"/>
        <v>-562346</v>
      </c>
      <c r="H41" s="58">
        <f t="shared" si="3"/>
        <v>-53302</v>
      </c>
      <c r="I41" s="58">
        <f t="shared" si="3"/>
        <v>-6451236</v>
      </c>
      <c r="J41" s="58">
        <f t="shared" si="3"/>
        <v>-7066884</v>
      </c>
      <c r="K41" s="58">
        <f t="shared" si="3"/>
        <v>150593</v>
      </c>
      <c r="L41" s="58">
        <f t="shared" si="3"/>
        <v>-12288</v>
      </c>
      <c r="M41" s="58">
        <f t="shared" si="3"/>
        <v>-19303804</v>
      </c>
      <c r="N41" s="58">
        <f t="shared" si="3"/>
        <v>-19165499</v>
      </c>
      <c r="O41" s="58">
        <f t="shared" si="3"/>
        <v>-59803</v>
      </c>
      <c r="P41" s="58">
        <f t="shared" si="3"/>
        <v>264394</v>
      </c>
      <c r="Q41" s="58">
        <f t="shared" si="3"/>
        <v>-1368929</v>
      </c>
      <c r="R41" s="58">
        <f t="shared" si="3"/>
        <v>-1164338</v>
      </c>
      <c r="S41" s="58">
        <f t="shared" si="3"/>
        <v>-381465</v>
      </c>
      <c r="T41" s="58">
        <f t="shared" si="3"/>
        <v>-20256123</v>
      </c>
      <c r="U41" s="58">
        <f t="shared" si="3"/>
        <v>-16890140</v>
      </c>
      <c r="V41" s="58">
        <f t="shared" si="3"/>
        <v>-37527728</v>
      </c>
      <c r="W41" s="58">
        <f t="shared" si="3"/>
        <v>-64924449</v>
      </c>
      <c r="X41" s="58">
        <f t="shared" si="3"/>
        <v>-85853673</v>
      </c>
      <c r="Y41" s="58">
        <f t="shared" si="3"/>
        <v>20929224</v>
      </c>
      <c r="Z41" s="59">
        <f>+IF(X41&lt;&gt;0,+(Y41/X41)*100,0)</f>
        <v>-24.37778521135607</v>
      </c>
      <c r="AA41" s="56">
        <f>SUM(AA37:AA40)</f>
        <v>-85853673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-63834808</v>
      </c>
      <c r="D43" s="64">
        <f>+D41-D42</f>
        <v>0</v>
      </c>
      <c r="E43" s="65">
        <f t="shared" si="4"/>
        <v>-82452516</v>
      </c>
      <c r="F43" s="66">
        <f t="shared" si="4"/>
        <v>-85853673</v>
      </c>
      <c r="G43" s="66">
        <f t="shared" si="4"/>
        <v>-562346</v>
      </c>
      <c r="H43" s="66">
        <f t="shared" si="4"/>
        <v>-53302</v>
      </c>
      <c r="I43" s="66">
        <f t="shared" si="4"/>
        <v>-6451236</v>
      </c>
      <c r="J43" s="66">
        <f t="shared" si="4"/>
        <v>-7066884</v>
      </c>
      <c r="K43" s="66">
        <f t="shared" si="4"/>
        <v>150593</v>
      </c>
      <c r="L43" s="66">
        <f t="shared" si="4"/>
        <v>-12288</v>
      </c>
      <c r="M43" s="66">
        <f t="shared" si="4"/>
        <v>-19303804</v>
      </c>
      <c r="N43" s="66">
        <f t="shared" si="4"/>
        <v>-19165499</v>
      </c>
      <c r="O43" s="66">
        <f t="shared" si="4"/>
        <v>-59803</v>
      </c>
      <c r="P43" s="66">
        <f t="shared" si="4"/>
        <v>264394</v>
      </c>
      <c r="Q43" s="66">
        <f t="shared" si="4"/>
        <v>-1368929</v>
      </c>
      <c r="R43" s="66">
        <f t="shared" si="4"/>
        <v>-1164338</v>
      </c>
      <c r="S43" s="66">
        <f t="shared" si="4"/>
        <v>-381465</v>
      </c>
      <c r="T43" s="66">
        <f t="shared" si="4"/>
        <v>-20256123</v>
      </c>
      <c r="U43" s="66">
        <f t="shared" si="4"/>
        <v>-16890140</v>
      </c>
      <c r="V43" s="66">
        <f t="shared" si="4"/>
        <v>-37527728</v>
      </c>
      <c r="W43" s="66">
        <f t="shared" si="4"/>
        <v>-64924449</v>
      </c>
      <c r="X43" s="66">
        <f t="shared" si="4"/>
        <v>-85853673</v>
      </c>
      <c r="Y43" s="66">
        <f t="shared" si="4"/>
        <v>20929224</v>
      </c>
      <c r="Z43" s="67">
        <f>+IF(X43&lt;&gt;0,+(Y43/X43)*100,0)</f>
        <v>-24.37778521135607</v>
      </c>
      <c r="AA43" s="64">
        <f>+AA41-AA42</f>
        <v>-85853673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-63834808</v>
      </c>
      <c r="D45" s="56">
        <f>SUM(D43:D44)</f>
        <v>0</v>
      </c>
      <c r="E45" s="57">
        <f t="shared" si="5"/>
        <v>-82452516</v>
      </c>
      <c r="F45" s="58">
        <f t="shared" si="5"/>
        <v>-85853673</v>
      </c>
      <c r="G45" s="58">
        <f t="shared" si="5"/>
        <v>-562346</v>
      </c>
      <c r="H45" s="58">
        <f t="shared" si="5"/>
        <v>-53302</v>
      </c>
      <c r="I45" s="58">
        <f t="shared" si="5"/>
        <v>-6451236</v>
      </c>
      <c r="J45" s="58">
        <f t="shared" si="5"/>
        <v>-7066884</v>
      </c>
      <c r="K45" s="58">
        <f t="shared" si="5"/>
        <v>150593</v>
      </c>
      <c r="L45" s="58">
        <f t="shared" si="5"/>
        <v>-12288</v>
      </c>
      <c r="M45" s="58">
        <f t="shared" si="5"/>
        <v>-19303804</v>
      </c>
      <c r="N45" s="58">
        <f t="shared" si="5"/>
        <v>-19165499</v>
      </c>
      <c r="O45" s="58">
        <f t="shared" si="5"/>
        <v>-59803</v>
      </c>
      <c r="P45" s="58">
        <f t="shared" si="5"/>
        <v>264394</v>
      </c>
      <c r="Q45" s="58">
        <f t="shared" si="5"/>
        <v>-1368929</v>
      </c>
      <c r="R45" s="58">
        <f t="shared" si="5"/>
        <v>-1164338</v>
      </c>
      <c r="S45" s="58">
        <f t="shared" si="5"/>
        <v>-381465</v>
      </c>
      <c r="T45" s="58">
        <f t="shared" si="5"/>
        <v>-20256123</v>
      </c>
      <c r="U45" s="58">
        <f t="shared" si="5"/>
        <v>-16890140</v>
      </c>
      <c r="V45" s="58">
        <f t="shared" si="5"/>
        <v>-37527728</v>
      </c>
      <c r="W45" s="58">
        <f t="shared" si="5"/>
        <v>-64924449</v>
      </c>
      <c r="X45" s="58">
        <f t="shared" si="5"/>
        <v>-85853673</v>
      </c>
      <c r="Y45" s="58">
        <f t="shared" si="5"/>
        <v>20929224</v>
      </c>
      <c r="Z45" s="59">
        <f>+IF(X45&lt;&gt;0,+(Y45/X45)*100,0)</f>
        <v>-24.37778521135607</v>
      </c>
      <c r="AA45" s="56">
        <f>SUM(AA43:AA44)</f>
        <v>-85853673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-63834808</v>
      </c>
      <c r="D47" s="71">
        <f>SUM(D45:D46)</f>
        <v>0</v>
      </c>
      <c r="E47" s="72">
        <f t="shared" si="6"/>
        <v>-82452516</v>
      </c>
      <c r="F47" s="73">
        <f t="shared" si="6"/>
        <v>-85853673</v>
      </c>
      <c r="G47" s="73">
        <f t="shared" si="6"/>
        <v>-562346</v>
      </c>
      <c r="H47" s="74">
        <f t="shared" si="6"/>
        <v>-53302</v>
      </c>
      <c r="I47" s="74">
        <f t="shared" si="6"/>
        <v>-6451236</v>
      </c>
      <c r="J47" s="74">
        <f t="shared" si="6"/>
        <v>-7066884</v>
      </c>
      <c r="K47" s="74">
        <f t="shared" si="6"/>
        <v>150593</v>
      </c>
      <c r="L47" s="74">
        <f t="shared" si="6"/>
        <v>-12288</v>
      </c>
      <c r="M47" s="73">
        <f t="shared" si="6"/>
        <v>-19303804</v>
      </c>
      <c r="N47" s="73">
        <f t="shared" si="6"/>
        <v>-19165499</v>
      </c>
      <c r="O47" s="74">
        <f t="shared" si="6"/>
        <v>-59803</v>
      </c>
      <c r="P47" s="74">
        <f t="shared" si="6"/>
        <v>264394</v>
      </c>
      <c r="Q47" s="74">
        <f t="shared" si="6"/>
        <v>-1368929</v>
      </c>
      <c r="R47" s="74">
        <f t="shared" si="6"/>
        <v>-1164338</v>
      </c>
      <c r="S47" s="74">
        <f t="shared" si="6"/>
        <v>-381465</v>
      </c>
      <c r="T47" s="73">
        <f t="shared" si="6"/>
        <v>-20256123</v>
      </c>
      <c r="U47" s="73">
        <f t="shared" si="6"/>
        <v>-16890140</v>
      </c>
      <c r="V47" s="74">
        <f t="shared" si="6"/>
        <v>-37527728</v>
      </c>
      <c r="W47" s="74">
        <f t="shared" si="6"/>
        <v>-64924449</v>
      </c>
      <c r="X47" s="74">
        <f t="shared" si="6"/>
        <v>-85853673</v>
      </c>
      <c r="Y47" s="74">
        <f t="shared" si="6"/>
        <v>20929224</v>
      </c>
      <c r="Z47" s="75">
        <f>+IF(X47&lt;&gt;0,+(Y47/X47)*100,0)</f>
        <v>-24.37778521135607</v>
      </c>
      <c r="AA47" s="76">
        <f>SUM(AA45:AA46)</f>
        <v>-85853673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1006013</v>
      </c>
      <c r="D9" s="6"/>
      <c r="E9" s="7">
        <v>1878588</v>
      </c>
      <c r="F9" s="8">
        <v>2000000</v>
      </c>
      <c r="G9" s="8">
        <v>86714</v>
      </c>
      <c r="H9" s="8">
        <v>88793</v>
      </c>
      <c r="I9" s="8">
        <v>86021</v>
      </c>
      <c r="J9" s="8">
        <v>261528</v>
      </c>
      <c r="K9" s="8">
        <v>86619</v>
      </c>
      <c r="L9" s="8">
        <v>87632</v>
      </c>
      <c r="M9" s="8"/>
      <c r="N9" s="8">
        <v>174251</v>
      </c>
      <c r="O9" s="8">
        <v>173333</v>
      </c>
      <c r="P9" s="8">
        <v>693</v>
      </c>
      <c r="Q9" s="8">
        <v>87632</v>
      </c>
      <c r="R9" s="8">
        <v>261658</v>
      </c>
      <c r="S9" s="8">
        <v>86021</v>
      </c>
      <c r="T9" s="8">
        <v>87632</v>
      </c>
      <c r="U9" s="8">
        <v>86021</v>
      </c>
      <c r="V9" s="8">
        <v>259674</v>
      </c>
      <c r="W9" s="8">
        <v>957111</v>
      </c>
      <c r="X9" s="8">
        <v>2000000</v>
      </c>
      <c r="Y9" s="8">
        <v>-1042889</v>
      </c>
      <c r="Z9" s="2">
        <v>-52.144449999999999</v>
      </c>
      <c r="AA9" s="6">
        <v>2000000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>
        <v>300000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300000</v>
      </c>
      <c r="R18" s="8">
        <v>300000</v>
      </c>
      <c r="S18" s="8"/>
      <c r="T18" s="8"/>
      <c r="U18" s="8"/>
      <c r="V18" s="8"/>
      <c r="W18" s="8">
        <v>300000</v>
      </c>
      <c r="X18" s="8">
        <v>300000</v>
      </c>
      <c r="Y18" s="8"/>
      <c r="Z18" s="2"/>
      <c r="AA18" s="6">
        <v>300000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1006013</v>
      </c>
      <c r="D21" s="33">
        <f t="shared" si="0"/>
        <v>0</v>
      </c>
      <c r="E21" s="34">
        <f t="shared" si="0"/>
        <v>1878588</v>
      </c>
      <c r="F21" s="35">
        <f t="shared" si="0"/>
        <v>2300000</v>
      </c>
      <c r="G21" s="35">
        <f t="shared" si="0"/>
        <v>86714</v>
      </c>
      <c r="H21" s="35">
        <f t="shared" si="0"/>
        <v>88793</v>
      </c>
      <c r="I21" s="35">
        <f t="shared" si="0"/>
        <v>86021</v>
      </c>
      <c r="J21" s="35">
        <f t="shared" si="0"/>
        <v>261528</v>
      </c>
      <c r="K21" s="35">
        <f t="shared" si="0"/>
        <v>86619</v>
      </c>
      <c r="L21" s="35">
        <f t="shared" si="0"/>
        <v>87632</v>
      </c>
      <c r="M21" s="35">
        <f t="shared" si="0"/>
        <v>0</v>
      </c>
      <c r="N21" s="35">
        <f t="shared" si="0"/>
        <v>174251</v>
      </c>
      <c r="O21" s="35">
        <f t="shared" si="0"/>
        <v>173333</v>
      </c>
      <c r="P21" s="35">
        <f t="shared" si="0"/>
        <v>693</v>
      </c>
      <c r="Q21" s="35">
        <f t="shared" si="0"/>
        <v>387632</v>
      </c>
      <c r="R21" s="35">
        <f t="shared" si="0"/>
        <v>561658</v>
      </c>
      <c r="S21" s="35">
        <f t="shared" si="0"/>
        <v>86021</v>
      </c>
      <c r="T21" s="35">
        <f t="shared" si="0"/>
        <v>87632</v>
      </c>
      <c r="U21" s="35">
        <f t="shared" si="0"/>
        <v>86021</v>
      </c>
      <c r="V21" s="35">
        <f t="shared" si="0"/>
        <v>259674</v>
      </c>
      <c r="W21" s="35">
        <f t="shared" si="0"/>
        <v>1257111</v>
      </c>
      <c r="X21" s="35">
        <f t="shared" si="0"/>
        <v>2300000</v>
      </c>
      <c r="Y21" s="35">
        <f t="shared" si="0"/>
        <v>-1042889</v>
      </c>
      <c r="Z21" s="36">
        <f>+IF(X21&lt;&gt;0,+(Y21/X21)*100,0)</f>
        <v>-45.343000000000004</v>
      </c>
      <c r="AA21" s="33">
        <f>SUM(AA5:AA20)</f>
        <v>2300000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1006013</v>
      </c>
      <c r="D37" s="46">
        <f>+D21-D35</f>
        <v>0</v>
      </c>
      <c r="E37" s="47">
        <f t="shared" si="2"/>
        <v>1878588</v>
      </c>
      <c r="F37" s="48">
        <f t="shared" si="2"/>
        <v>2300000</v>
      </c>
      <c r="G37" s="48">
        <f t="shared" si="2"/>
        <v>86714</v>
      </c>
      <c r="H37" s="48">
        <f t="shared" si="2"/>
        <v>88793</v>
      </c>
      <c r="I37" s="48">
        <f t="shared" si="2"/>
        <v>86021</v>
      </c>
      <c r="J37" s="48">
        <f t="shared" si="2"/>
        <v>261528</v>
      </c>
      <c r="K37" s="48">
        <f t="shared" si="2"/>
        <v>86619</v>
      </c>
      <c r="L37" s="48">
        <f t="shared" si="2"/>
        <v>87632</v>
      </c>
      <c r="M37" s="48">
        <f t="shared" si="2"/>
        <v>0</v>
      </c>
      <c r="N37" s="48">
        <f t="shared" si="2"/>
        <v>174251</v>
      </c>
      <c r="O37" s="48">
        <f t="shared" si="2"/>
        <v>173333</v>
      </c>
      <c r="P37" s="48">
        <f t="shared" si="2"/>
        <v>693</v>
      </c>
      <c r="Q37" s="48">
        <f t="shared" si="2"/>
        <v>387632</v>
      </c>
      <c r="R37" s="48">
        <f t="shared" si="2"/>
        <v>561658</v>
      </c>
      <c r="S37" s="48">
        <f t="shared" si="2"/>
        <v>86021</v>
      </c>
      <c r="T37" s="48">
        <f t="shared" si="2"/>
        <v>87632</v>
      </c>
      <c r="U37" s="48">
        <f t="shared" si="2"/>
        <v>86021</v>
      </c>
      <c r="V37" s="48">
        <f t="shared" si="2"/>
        <v>259674</v>
      </c>
      <c r="W37" s="48">
        <f t="shared" si="2"/>
        <v>1257111</v>
      </c>
      <c r="X37" s="48">
        <f>IF(F21=F35,0,X21-X35)</f>
        <v>2300000</v>
      </c>
      <c r="Y37" s="48">
        <f t="shared" si="2"/>
        <v>-1042889</v>
      </c>
      <c r="Z37" s="49">
        <f>+IF(X37&lt;&gt;0,+(Y37/X37)*100,0)</f>
        <v>-45.343000000000004</v>
      </c>
      <c r="AA37" s="46">
        <f>+AA21-AA35</f>
        <v>2300000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1006013</v>
      </c>
      <c r="D41" s="56">
        <f>SUM(D37:D40)</f>
        <v>0</v>
      </c>
      <c r="E41" s="57">
        <f t="shared" si="3"/>
        <v>1878588</v>
      </c>
      <c r="F41" s="58">
        <f t="shared" si="3"/>
        <v>2300000</v>
      </c>
      <c r="G41" s="58">
        <f t="shared" si="3"/>
        <v>86714</v>
      </c>
      <c r="H41" s="58">
        <f t="shared" si="3"/>
        <v>88793</v>
      </c>
      <c r="I41" s="58">
        <f t="shared" si="3"/>
        <v>86021</v>
      </c>
      <c r="J41" s="58">
        <f t="shared" si="3"/>
        <v>261528</v>
      </c>
      <c r="K41" s="58">
        <f t="shared" si="3"/>
        <v>86619</v>
      </c>
      <c r="L41" s="58">
        <f t="shared" si="3"/>
        <v>87632</v>
      </c>
      <c r="M41" s="58">
        <f t="shared" si="3"/>
        <v>0</v>
      </c>
      <c r="N41" s="58">
        <f t="shared" si="3"/>
        <v>174251</v>
      </c>
      <c r="O41" s="58">
        <f t="shared" si="3"/>
        <v>173333</v>
      </c>
      <c r="P41" s="58">
        <f t="shared" si="3"/>
        <v>693</v>
      </c>
      <c r="Q41" s="58">
        <f t="shared" si="3"/>
        <v>387632</v>
      </c>
      <c r="R41" s="58">
        <f t="shared" si="3"/>
        <v>561658</v>
      </c>
      <c r="S41" s="58">
        <f t="shared" si="3"/>
        <v>86021</v>
      </c>
      <c r="T41" s="58">
        <f t="shared" si="3"/>
        <v>87632</v>
      </c>
      <c r="U41" s="58">
        <f t="shared" si="3"/>
        <v>86021</v>
      </c>
      <c r="V41" s="58">
        <f t="shared" si="3"/>
        <v>259674</v>
      </c>
      <c r="W41" s="58">
        <f t="shared" si="3"/>
        <v>1257111</v>
      </c>
      <c r="X41" s="58">
        <f t="shared" si="3"/>
        <v>2300000</v>
      </c>
      <c r="Y41" s="58">
        <f t="shared" si="3"/>
        <v>-1042889</v>
      </c>
      <c r="Z41" s="59">
        <f>+IF(X41&lt;&gt;0,+(Y41/X41)*100,0)</f>
        <v>-45.343000000000004</v>
      </c>
      <c r="AA41" s="56">
        <f>SUM(AA37:AA40)</f>
        <v>2300000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1006013</v>
      </c>
      <c r="D43" s="64">
        <f>+D41-D42</f>
        <v>0</v>
      </c>
      <c r="E43" s="65">
        <f t="shared" si="4"/>
        <v>1878588</v>
      </c>
      <c r="F43" s="66">
        <f t="shared" si="4"/>
        <v>2300000</v>
      </c>
      <c r="G43" s="66">
        <f t="shared" si="4"/>
        <v>86714</v>
      </c>
      <c r="H43" s="66">
        <f t="shared" si="4"/>
        <v>88793</v>
      </c>
      <c r="I43" s="66">
        <f t="shared" si="4"/>
        <v>86021</v>
      </c>
      <c r="J43" s="66">
        <f t="shared" si="4"/>
        <v>261528</v>
      </c>
      <c r="K43" s="66">
        <f t="shared" si="4"/>
        <v>86619</v>
      </c>
      <c r="L43" s="66">
        <f t="shared" si="4"/>
        <v>87632</v>
      </c>
      <c r="M43" s="66">
        <f t="shared" si="4"/>
        <v>0</v>
      </c>
      <c r="N43" s="66">
        <f t="shared" si="4"/>
        <v>174251</v>
      </c>
      <c r="O43" s="66">
        <f t="shared" si="4"/>
        <v>173333</v>
      </c>
      <c r="P43" s="66">
        <f t="shared" si="4"/>
        <v>693</v>
      </c>
      <c r="Q43" s="66">
        <f t="shared" si="4"/>
        <v>387632</v>
      </c>
      <c r="R43" s="66">
        <f t="shared" si="4"/>
        <v>561658</v>
      </c>
      <c r="S43" s="66">
        <f t="shared" si="4"/>
        <v>86021</v>
      </c>
      <c r="T43" s="66">
        <f t="shared" si="4"/>
        <v>87632</v>
      </c>
      <c r="U43" s="66">
        <f t="shared" si="4"/>
        <v>86021</v>
      </c>
      <c r="V43" s="66">
        <f t="shared" si="4"/>
        <v>259674</v>
      </c>
      <c r="W43" s="66">
        <f t="shared" si="4"/>
        <v>1257111</v>
      </c>
      <c r="X43" s="66">
        <f t="shared" si="4"/>
        <v>2300000</v>
      </c>
      <c r="Y43" s="66">
        <f t="shared" si="4"/>
        <v>-1042889</v>
      </c>
      <c r="Z43" s="67">
        <f>+IF(X43&lt;&gt;0,+(Y43/X43)*100,0)</f>
        <v>-45.343000000000004</v>
      </c>
      <c r="AA43" s="64">
        <f>+AA41-AA42</f>
        <v>2300000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1006013</v>
      </c>
      <c r="D45" s="56">
        <f>SUM(D43:D44)</f>
        <v>0</v>
      </c>
      <c r="E45" s="57">
        <f t="shared" si="5"/>
        <v>1878588</v>
      </c>
      <c r="F45" s="58">
        <f t="shared" si="5"/>
        <v>2300000</v>
      </c>
      <c r="G45" s="58">
        <f t="shared" si="5"/>
        <v>86714</v>
      </c>
      <c r="H45" s="58">
        <f t="shared" si="5"/>
        <v>88793</v>
      </c>
      <c r="I45" s="58">
        <f t="shared" si="5"/>
        <v>86021</v>
      </c>
      <c r="J45" s="58">
        <f t="shared" si="5"/>
        <v>261528</v>
      </c>
      <c r="K45" s="58">
        <f t="shared" si="5"/>
        <v>86619</v>
      </c>
      <c r="L45" s="58">
        <f t="shared" si="5"/>
        <v>87632</v>
      </c>
      <c r="M45" s="58">
        <f t="shared" si="5"/>
        <v>0</v>
      </c>
      <c r="N45" s="58">
        <f t="shared" si="5"/>
        <v>174251</v>
      </c>
      <c r="O45" s="58">
        <f t="shared" si="5"/>
        <v>173333</v>
      </c>
      <c r="P45" s="58">
        <f t="shared" si="5"/>
        <v>693</v>
      </c>
      <c r="Q45" s="58">
        <f t="shared" si="5"/>
        <v>387632</v>
      </c>
      <c r="R45" s="58">
        <f t="shared" si="5"/>
        <v>561658</v>
      </c>
      <c r="S45" s="58">
        <f t="shared" si="5"/>
        <v>86021</v>
      </c>
      <c r="T45" s="58">
        <f t="shared" si="5"/>
        <v>87632</v>
      </c>
      <c r="U45" s="58">
        <f t="shared" si="5"/>
        <v>86021</v>
      </c>
      <c r="V45" s="58">
        <f t="shared" si="5"/>
        <v>259674</v>
      </c>
      <c r="W45" s="58">
        <f t="shared" si="5"/>
        <v>1257111</v>
      </c>
      <c r="X45" s="58">
        <f t="shared" si="5"/>
        <v>2300000</v>
      </c>
      <c r="Y45" s="58">
        <f t="shared" si="5"/>
        <v>-1042889</v>
      </c>
      <c r="Z45" s="59">
        <f>+IF(X45&lt;&gt;0,+(Y45/X45)*100,0)</f>
        <v>-45.343000000000004</v>
      </c>
      <c r="AA45" s="56">
        <f>SUM(AA43:AA44)</f>
        <v>2300000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1006013</v>
      </c>
      <c r="D47" s="71">
        <f>SUM(D45:D46)</f>
        <v>0</v>
      </c>
      <c r="E47" s="72">
        <f t="shared" si="6"/>
        <v>1878588</v>
      </c>
      <c r="F47" s="73">
        <f t="shared" si="6"/>
        <v>2300000</v>
      </c>
      <c r="G47" s="73">
        <f t="shared" si="6"/>
        <v>86714</v>
      </c>
      <c r="H47" s="74">
        <f t="shared" si="6"/>
        <v>88793</v>
      </c>
      <c r="I47" s="74">
        <f t="shared" si="6"/>
        <v>86021</v>
      </c>
      <c r="J47" s="74">
        <f t="shared" si="6"/>
        <v>261528</v>
      </c>
      <c r="K47" s="74">
        <f t="shared" si="6"/>
        <v>86619</v>
      </c>
      <c r="L47" s="74">
        <f t="shared" si="6"/>
        <v>87632</v>
      </c>
      <c r="M47" s="73">
        <f t="shared" si="6"/>
        <v>0</v>
      </c>
      <c r="N47" s="73">
        <f t="shared" si="6"/>
        <v>174251</v>
      </c>
      <c r="O47" s="74">
        <f t="shared" si="6"/>
        <v>173333</v>
      </c>
      <c r="P47" s="74">
        <f t="shared" si="6"/>
        <v>693</v>
      </c>
      <c r="Q47" s="74">
        <f t="shared" si="6"/>
        <v>387632</v>
      </c>
      <c r="R47" s="74">
        <f t="shared" si="6"/>
        <v>561658</v>
      </c>
      <c r="S47" s="74">
        <f t="shared" si="6"/>
        <v>86021</v>
      </c>
      <c r="T47" s="73">
        <f t="shared" si="6"/>
        <v>87632</v>
      </c>
      <c r="U47" s="73">
        <f t="shared" si="6"/>
        <v>86021</v>
      </c>
      <c r="V47" s="74">
        <f t="shared" si="6"/>
        <v>259674</v>
      </c>
      <c r="W47" s="74">
        <f t="shared" si="6"/>
        <v>1257111</v>
      </c>
      <c r="X47" s="74">
        <f t="shared" si="6"/>
        <v>2300000</v>
      </c>
      <c r="Y47" s="74">
        <f t="shared" si="6"/>
        <v>-1042889</v>
      </c>
      <c r="Z47" s="75">
        <f>+IF(X47&lt;&gt;0,+(Y47/X47)*100,0)</f>
        <v>-45.343000000000004</v>
      </c>
      <c r="AA47" s="76">
        <f>SUM(AA45:AA46)</f>
        <v>2300000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441158</v>
      </c>
      <c r="D9" s="6"/>
      <c r="E9" s="7">
        <v>327883</v>
      </c>
      <c r="F9" s="8">
        <v>390000</v>
      </c>
      <c r="G9" s="8"/>
      <c r="H9" s="8">
        <v>48371</v>
      </c>
      <c r="I9" s="8"/>
      <c r="J9" s="8">
        <v>48371</v>
      </c>
      <c r="K9" s="8"/>
      <c r="L9" s="8"/>
      <c r="M9" s="8">
        <v>96742</v>
      </c>
      <c r="N9" s="8">
        <v>96742</v>
      </c>
      <c r="O9" s="8">
        <v>48371</v>
      </c>
      <c r="P9" s="8">
        <v>97637</v>
      </c>
      <c r="Q9" s="8">
        <v>49266</v>
      </c>
      <c r="R9" s="8">
        <v>195274</v>
      </c>
      <c r="S9" s="8">
        <v>49266</v>
      </c>
      <c r="T9" s="8"/>
      <c r="U9" s="8">
        <v>-21785</v>
      </c>
      <c r="V9" s="8">
        <v>27481</v>
      </c>
      <c r="W9" s="8">
        <v>367868</v>
      </c>
      <c r="X9" s="8">
        <v>390000</v>
      </c>
      <c r="Y9" s="8">
        <v>-22132</v>
      </c>
      <c r="Z9" s="2">
        <v>-5.6748717948717946</v>
      </c>
      <c r="AA9" s="6">
        <v>390000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84558</v>
      </c>
      <c r="D13" s="6"/>
      <c r="E13" s="7"/>
      <c r="F13" s="8"/>
      <c r="G13" s="8"/>
      <c r="H13" s="8">
        <v>11972</v>
      </c>
      <c r="I13" s="8"/>
      <c r="J13" s="8">
        <v>11972</v>
      </c>
      <c r="K13" s="8"/>
      <c r="L13" s="8"/>
      <c r="M13" s="8">
        <v>24311</v>
      </c>
      <c r="N13" s="8">
        <v>24311</v>
      </c>
      <c r="O13" s="8"/>
      <c r="P13" s="8">
        <v>26935</v>
      </c>
      <c r="Q13" s="8">
        <v>14044</v>
      </c>
      <c r="R13" s="8">
        <v>40979</v>
      </c>
      <c r="S13" s="8">
        <v>13981</v>
      </c>
      <c r="T13" s="8"/>
      <c r="U13" s="8">
        <v>14778</v>
      </c>
      <c r="V13" s="8">
        <v>28759</v>
      </c>
      <c r="W13" s="8">
        <v>106021</v>
      </c>
      <c r="X13" s="8"/>
      <c r="Y13" s="8">
        <v>106021</v>
      </c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525716</v>
      </c>
      <c r="D21" s="33">
        <f t="shared" si="0"/>
        <v>0</v>
      </c>
      <c r="E21" s="34">
        <f t="shared" si="0"/>
        <v>327883</v>
      </c>
      <c r="F21" s="35">
        <f t="shared" si="0"/>
        <v>390000</v>
      </c>
      <c r="G21" s="35">
        <f t="shared" si="0"/>
        <v>0</v>
      </c>
      <c r="H21" s="35">
        <f t="shared" si="0"/>
        <v>60343</v>
      </c>
      <c r="I21" s="35">
        <f t="shared" si="0"/>
        <v>0</v>
      </c>
      <c r="J21" s="35">
        <f t="shared" si="0"/>
        <v>60343</v>
      </c>
      <c r="K21" s="35">
        <f t="shared" si="0"/>
        <v>0</v>
      </c>
      <c r="L21" s="35">
        <f t="shared" si="0"/>
        <v>0</v>
      </c>
      <c r="M21" s="35">
        <f t="shared" si="0"/>
        <v>121053</v>
      </c>
      <c r="N21" s="35">
        <f t="shared" si="0"/>
        <v>121053</v>
      </c>
      <c r="O21" s="35">
        <f t="shared" si="0"/>
        <v>48371</v>
      </c>
      <c r="P21" s="35">
        <f t="shared" si="0"/>
        <v>124572</v>
      </c>
      <c r="Q21" s="35">
        <f t="shared" si="0"/>
        <v>63310</v>
      </c>
      <c r="R21" s="35">
        <f t="shared" si="0"/>
        <v>236253</v>
      </c>
      <c r="S21" s="35">
        <f t="shared" si="0"/>
        <v>63247</v>
      </c>
      <c r="T21" s="35">
        <f t="shared" si="0"/>
        <v>0</v>
      </c>
      <c r="U21" s="35">
        <f t="shared" si="0"/>
        <v>-7007</v>
      </c>
      <c r="V21" s="35">
        <f t="shared" si="0"/>
        <v>56240</v>
      </c>
      <c r="W21" s="35">
        <f t="shared" si="0"/>
        <v>473889</v>
      </c>
      <c r="X21" s="35">
        <f t="shared" si="0"/>
        <v>390000</v>
      </c>
      <c r="Y21" s="35">
        <f t="shared" si="0"/>
        <v>83889</v>
      </c>
      <c r="Z21" s="36">
        <f>+IF(X21&lt;&gt;0,+(Y21/X21)*100,0)</f>
        <v>21.51</v>
      </c>
      <c r="AA21" s="33">
        <f>SUM(AA5:AA20)</f>
        <v>390000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8005540</v>
      </c>
      <c r="D24" s="6"/>
      <c r="E24" s="7">
        <v>14835442</v>
      </c>
      <c r="F24" s="8">
        <v>14835442</v>
      </c>
      <c r="G24" s="8">
        <v>1363129</v>
      </c>
      <c r="H24" s="8">
        <v>960237</v>
      </c>
      <c r="I24" s="8">
        <v>992508</v>
      </c>
      <c r="J24" s="8">
        <v>3315874</v>
      </c>
      <c r="K24" s="8">
        <v>1083342</v>
      </c>
      <c r="L24" s="8">
        <v>1041727</v>
      </c>
      <c r="M24" s="8">
        <v>1300728</v>
      </c>
      <c r="N24" s="8">
        <v>3425797</v>
      </c>
      <c r="O24" s="8">
        <v>1079835</v>
      </c>
      <c r="P24" s="8">
        <v>1104166</v>
      </c>
      <c r="Q24" s="8">
        <v>1143564</v>
      </c>
      <c r="R24" s="8">
        <v>3327565</v>
      </c>
      <c r="S24" s="8">
        <v>1106651</v>
      </c>
      <c r="T24" s="8">
        <v>1070221</v>
      </c>
      <c r="U24" s="8">
        <v>1064054</v>
      </c>
      <c r="V24" s="8">
        <v>3240926</v>
      </c>
      <c r="W24" s="8">
        <v>13310162</v>
      </c>
      <c r="X24" s="8">
        <v>14835442</v>
      </c>
      <c r="Y24" s="8">
        <v>-1525280</v>
      </c>
      <c r="Z24" s="2">
        <v>-10.281324951423759</v>
      </c>
      <c r="AA24" s="6">
        <v>14835442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629307</v>
      </c>
      <c r="D30" s="6"/>
      <c r="E30" s="7">
        <v>1301500</v>
      </c>
      <c r="F30" s="8">
        <v>1367421</v>
      </c>
      <c r="G30" s="8"/>
      <c r="H30" s="8">
        <v>8000</v>
      </c>
      <c r="I30" s="8">
        <v>28000</v>
      </c>
      <c r="J30" s="8">
        <v>36000</v>
      </c>
      <c r="K30" s="8">
        <v>206505</v>
      </c>
      <c r="L30" s="8"/>
      <c r="M30" s="8"/>
      <c r="N30" s="8">
        <v>206505</v>
      </c>
      <c r="O30" s="8">
        <v>223800</v>
      </c>
      <c r="P30" s="8">
        <v>901</v>
      </c>
      <c r="Q30" s="8"/>
      <c r="R30" s="8">
        <v>224701</v>
      </c>
      <c r="S30" s="8"/>
      <c r="T30" s="8"/>
      <c r="U30" s="8">
        <v>20298</v>
      </c>
      <c r="V30" s="8">
        <v>20298</v>
      </c>
      <c r="W30" s="8">
        <v>487504</v>
      </c>
      <c r="X30" s="8">
        <v>1367421</v>
      </c>
      <c r="Y30" s="8">
        <v>-879917</v>
      </c>
      <c r="Z30" s="2">
        <v>-64.348653413981509</v>
      </c>
      <c r="AA30" s="6">
        <v>1367421</v>
      </c>
    </row>
    <row r="31" spans="1:27" x14ac:dyDescent="0.25">
      <c r="A31" s="25" t="s">
        <v>57</v>
      </c>
      <c r="B31" s="24" t="s">
        <v>32</v>
      </c>
      <c r="C31" s="6">
        <v>3013092</v>
      </c>
      <c r="D31" s="6"/>
      <c r="E31" s="7">
        <v>3089722</v>
      </c>
      <c r="F31" s="8">
        <v>3181064</v>
      </c>
      <c r="G31" s="8">
        <v>175491</v>
      </c>
      <c r="H31" s="8">
        <v>54600</v>
      </c>
      <c r="I31" s="8">
        <v>77662</v>
      </c>
      <c r="J31" s="8">
        <v>307753</v>
      </c>
      <c r="K31" s="8">
        <v>139190</v>
      </c>
      <c r="L31" s="8">
        <v>67640</v>
      </c>
      <c r="M31" s="8">
        <v>300000</v>
      </c>
      <c r="N31" s="8">
        <v>506830</v>
      </c>
      <c r="O31" s="8">
        <v>60957</v>
      </c>
      <c r="P31" s="8">
        <v>914</v>
      </c>
      <c r="Q31" s="8">
        <v>50448</v>
      </c>
      <c r="R31" s="8">
        <v>112319</v>
      </c>
      <c r="S31" s="8">
        <v>72260</v>
      </c>
      <c r="T31" s="8">
        <v>208738</v>
      </c>
      <c r="U31" s="8">
        <v>313346</v>
      </c>
      <c r="V31" s="8">
        <v>594344</v>
      </c>
      <c r="W31" s="8">
        <v>1521246</v>
      </c>
      <c r="X31" s="8">
        <v>3181064</v>
      </c>
      <c r="Y31" s="8">
        <v>-1659818</v>
      </c>
      <c r="Z31" s="2">
        <v>-52.178076266305865</v>
      </c>
      <c r="AA31" s="6">
        <v>3181064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769065</v>
      </c>
      <c r="D33" s="6"/>
      <c r="E33" s="7">
        <v>3742186</v>
      </c>
      <c r="F33" s="8">
        <v>5111358</v>
      </c>
      <c r="G33" s="8">
        <v>54953</v>
      </c>
      <c r="H33" s="8">
        <v>18613</v>
      </c>
      <c r="I33" s="8">
        <v>295824</v>
      </c>
      <c r="J33" s="8">
        <v>369390</v>
      </c>
      <c r="K33" s="8">
        <v>899834</v>
      </c>
      <c r="L33" s="8">
        <v>271477</v>
      </c>
      <c r="M33" s="8">
        <v>9155</v>
      </c>
      <c r="N33" s="8">
        <v>1180466</v>
      </c>
      <c r="O33" s="8">
        <v>42932</v>
      </c>
      <c r="P33" s="8">
        <v>205202</v>
      </c>
      <c r="Q33" s="8">
        <v>19290</v>
      </c>
      <c r="R33" s="8">
        <v>267424</v>
      </c>
      <c r="S33" s="8">
        <v>276291</v>
      </c>
      <c r="T33" s="8">
        <v>1906831</v>
      </c>
      <c r="U33" s="8">
        <v>386941</v>
      </c>
      <c r="V33" s="8">
        <v>2570063</v>
      </c>
      <c r="W33" s="8">
        <v>4387343</v>
      </c>
      <c r="X33" s="8">
        <v>5111358</v>
      </c>
      <c r="Y33" s="8">
        <v>-724015</v>
      </c>
      <c r="Z33" s="2">
        <v>-14.164826646851973</v>
      </c>
      <c r="AA33" s="6">
        <v>5111358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12417004</v>
      </c>
      <c r="D35" s="33">
        <f>SUM(D24:D34)</f>
        <v>0</v>
      </c>
      <c r="E35" s="34">
        <f t="shared" si="1"/>
        <v>22968850</v>
      </c>
      <c r="F35" s="35">
        <f t="shared" si="1"/>
        <v>24495285</v>
      </c>
      <c r="G35" s="35">
        <f t="shared" si="1"/>
        <v>1593573</v>
      </c>
      <c r="H35" s="35">
        <f t="shared" si="1"/>
        <v>1041450</v>
      </c>
      <c r="I35" s="35">
        <f t="shared" si="1"/>
        <v>1393994</v>
      </c>
      <c r="J35" s="35">
        <f t="shared" si="1"/>
        <v>4029017</v>
      </c>
      <c r="K35" s="35">
        <f t="shared" si="1"/>
        <v>2328871</v>
      </c>
      <c r="L35" s="35">
        <f t="shared" si="1"/>
        <v>1380844</v>
      </c>
      <c r="M35" s="35">
        <f t="shared" si="1"/>
        <v>1609883</v>
      </c>
      <c r="N35" s="35">
        <f t="shared" si="1"/>
        <v>5319598</v>
      </c>
      <c r="O35" s="35">
        <f t="shared" si="1"/>
        <v>1407524</v>
      </c>
      <c r="P35" s="35">
        <f t="shared" si="1"/>
        <v>1311183</v>
      </c>
      <c r="Q35" s="35">
        <f t="shared" si="1"/>
        <v>1213302</v>
      </c>
      <c r="R35" s="35">
        <f t="shared" si="1"/>
        <v>3932009</v>
      </c>
      <c r="S35" s="35">
        <f t="shared" si="1"/>
        <v>1455202</v>
      </c>
      <c r="T35" s="35">
        <f t="shared" si="1"/>
        <v>3185790</v>
      </c>
      <c r="U35" s="35">
        <f t="shared" si="1"/>
        <v>1784639</v>
      </c>
      <c r="V35" s="35">
        <f t="shared" si="1"/>
        <v>6425631</v>
      </c>
      <c r="W35" s="35">
        <f t="shared" si="1"/>
        <v>19706255</v>
      </c>
      <c r="X35" s="35">
        <f t="shared" si="1"/>
        <v>24495285</v>
      </c>
      <c r="Y35" s="35">
        <f t="shared" si="1"/>
        <v>-4789030</v>
      </c>
      <c r="Z35" s="36">
        <f>+IF(X35&lt;&gt;0,+(Y35/X35)*100,0)</f>
        <v>-19.550823760572698</v>
      </c>
      <c r="AA35" s="33">
        <f>SUM(AA24:AA34)</f>
        <v>24495285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-11891288</v>
      </c>
      <c r="D37" s="46">
        <f>+D21-D35</f>
        <v>0</v>
      </c>
      <c r="E37" s="47">
        <f t="shared" si="2"/>
        <v>-22640967</v>
      </c>
      <c r="F37" s="48">
        <f t="shared" si="2"/>
        <v>-24105285</v>
      </c>
      <c r="G37" s="48">
        <f t="shared" si="2"/>
        <v>-1593573</v>
      </c>
      <c r="H37" s="48">
        <f t="shared" si="2"/>
        <v>-981107</v>
      </c>
      <c r="I37" s="48">
        <f t="shared" si="2"/>
        <v>-1393994</v>
      </c>
      <c r="J37" s="48">
        <f t="shared" si="2"/>
        <v>-3968674</v>
      </c>
      <c r="K37" s="48">
        <f t="shared" si="2"/>
        <v>-2328871</v>
      </c>
      <c r="L37" s="48">
        <f t="shared" si="2"/>
        <v>-1380844</v>
      </c>
      <c r="M37" s="48">
        <f t="shared" si="2"/>
        <v>-1488830</v>
      </c>
      <c r="N37" s="48">
        <f t="shared" si="2"/>
        <v>-5198545</v>
      </c>
      <c r="O37" s="48">
        <f t="shared" si="2"/>
        <v>-1359153</v>
      </c>
      <c r="P37" s="48">
        <f t="shared" si="2"/>
        <v>-1186611</v>
      </c>
      <c r="Q37" s="48">
        <f t="shared" si="2"/>
        <v>-1149992</v>
      </c>
      <c r="R37" s="48">
        <f t="shared" si="2"/>
        <v>-3695756</v>
      </c>
      <c r="S37" s="48">
        <f t="shared" si="2"/>
        <v>-1391955</v>
      </c>
      <c r="T37" s="48">
        <f t="shared" si="2"/>
        <v>-3185790</v>
      </c>
      <c r="U37" s="48">
        <f t="shared" si="2"/>
        <v>-1791646</v>
      </c>
      <c r="V37" s="48">
        <f t="shared" si="2"/>
        <v>-6369391</v>
      </c>
      <c r="W37" s="48">
        <f t="shared" si="2"/>
        <v>-19232366</v>
      </c>
      <c r="X37" s="48">
        <f>IF(F21=F35,0,X21-X35)</f>
        <v>-24105285</v>
      </c>
      <c r="Y37" s="48">
        <f t="shared" si="2"/>
        <v>4872919</v>
      </c>
      <c r="Z37" s="49">
        <f>+IF(X37&lt;&gt;0,+(Y37/X37)*100,0)</f>
        <v>-20.215147839986127</v>
      </c>
      <c r="AA37" s="46">
        <f>+AA21-AA35</f>
        <v>-24105285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-11891288</v>
      </c>
      <c r="D41" s="56">
        <f>SUM(D37:D40)</f>
        <v>0</v>
      </c>
      <c r="E41" s="57">
        <f t="shared" si="3"/>
        <v>-22640967</v>
      </c>
      <c r="F41" s="58">
        <f t="shared" si="3"/>
        <v>-24105285</v>
      </c>
      <c r="G41" s="58">
        <f t="shared" si="3"/>
        <v>-1593573</v>
      </c>
      <c r="H41" s="58">
        <f t="shared" si="3"/>
        <v>-981107</v>
      </c>
      <c r="I41" s="58">
        <f t="shared" si="3"/>
        <v>-1393994</v>
      </c>
      <c r="J41" s="58">
        <f t="shared" si="3"/>
        <v>-3968674</v>
      </c>
      <c r="K41" s="58">
        <f t="shared" si="3"/>
        <v>-2328871</v>
      </c>
      <c r="L41" s="58">
        <f t="shared" si="3"/>
        <v>-1380844</v>
      </c>
      <c r="M41" s="58">
        <f t="shared" si="3"/>
        <v>-1488830</v>
      </c>
      <c r="N41" s="58">
        <f t="shared" si="3"/>
        <v>-5198545</v>
      </c>
      <c r="O41" s="58">
        <f t="shared" si="3"/>
        <v>-1359153</v>
      </c>
      <c r="P41" s="58">
        <f t="shared" si="3"/>
        <v>-1186611</v>
      </c>
      <c r="Q41" s="58">
        <f t="shared" si="3"/>
        <v>-1149992</v>
      </c>
      <c r="R41" s="58">
        <f t="shared" si="3"/>
        <v>-3695756</v>
      </c>
      <c r="S41" s="58">
        <f t="shared" si="3"/>
        <v>-1391955</v>
      </c>
      <c r="T41" s="58">
        <f t="shared" si="3"/>
        <v>-3185790</v>
      </c>
      <c r="U41" s="58">
        <f t="shared" si="3"/>
        <v>-1791646</v>
      </c>
      <c r="V41" s="58">
        <f t="shared" si="3"/>
        <v>-6369391</v>
      </c>
      <c r="W41" s="58">
        <f t="shared" si="3"/>
        <v>-19232366</v>
      </c>
      <c r="X41" s="58">
        <f t="shared" si="3"/>
        <v>-24105285</v>
      </c>
      <c r="Y41" s="58">
        <f t="shared" si="3"/>
        <v>4872919</v>
      </c>
      <c r="Z41" s="59">
        <f>+IF(X41&lt;&gt;0,+(Y41/X41)*100,0)</f>
        <v>-20.215147839986127</v>
      </c>
      <c r="AA41" s="56">
        <f>SUM(AA37:AA40)</f>
        <v>-24105285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-11891288</v>
      </c>
      <c r="D43" s="64">
        <f>+D41-D42</f>
        <v>0</v>
      </c>
      <c r="E43" s="65">
        <f t="shared" si="4"/>
        <v>-22640967</v>
      </c>
      <c r="F43" s="66">
        <f t="shared" si="4"/>
        <v>-24105285</v>
      </c>
      <c r="G43" s="66">
        <f t="shared" si="4"/>
        <v>-1593573</v>
      </c>
      <c r="H43" s="66">
        <f t="shared" si="4"/>
        <v>-981107</v>
      </c>
      <c r="I43" s="66">
        <f t="shared" si="4"/>
        <v>-1393994</v>
      </c>
      <c r="J43" s="66">
        <f t="shared" si="4"/>
        <v>-3968674</v>
      </c>
      <c r="K43" s="66">
        <f t="shared" si="4"/>
        <v>-2328871</v>
      </c>
      <c r="L43" s="66">
        <f t="shared" si="4"/>
        <v>-1380844</v>
      </c>
      <c r="M43" s="66">
        <f t="shared" si="4"/>
        <v>-1488830</v>
      </c>
      <c r="N43" s="66">
        <f t="shared" si="4"/>
        <v>-5198545</v>
      </c>
      <c r="O43" s="66">
        <f t="shared" si="4"/>
        <v>-1359153</v>
      </c>
      <c r="P43" s="66">
        <f t="shared" si="4"/>
        <v>-1186611</v>
      </c>
      <c r="Q43" s="66">
        <f t="shared" si="4"/>
        <v>-1149992</v>
      </c>
      <c r="R43" s="66">
        <f t="shared" si="4"/>
        <v>-3695756</v>
      </c>
      <c r="S43" s="66">
        <f t="shared" si="4"/>
        <v>-1391955</v>
      </c>
      <c r="T43" s="66">
        <f t="shared" si="4"/>
        <v>-3185790</v>
      </c>
      <c r="U43" s="66">
        <f t="shared" si="4"/>
        <v>-1791646</v>
      </c>
      <c r="V43" s="66">
        <f t="shared" si="4"/>
        <v>-6369391</v>
      </c>
      <c r="W43" s="66">
        <f t="shared" si="4"/>
        <v>-19232366</v>
      </c>
      <c r="X43" s="66">
        <f t="shared" si="4"/>
        <v>-24105285</v>
      </c>
      <c r="Y43" s="66">
        <f t="shared" si="4"/>
        <v>4872919</v>
      </c>
      <c r="Z43" s="67">
        <f>+IF(X43&lt;&gt;0,+(Y43/X43)*100,0)</f>
        <v>-20.215147839986127</v>
      </c>
      <c r="AA43" s="64">
        <f>+AA41-AA42</f>
        <v>-24105285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-11891288</v>
      </c>
      <c r="D45" s="56">
        <f>SUM(D43:D44)</f>
        <v>0</v>
      </c>
      <c r="E45" s="57">
        <f t="shared" si="5"/>
        <v>-22640967</v>
      </c>
      <c r="F45" s="58">
        <f t="shared" si="5"/>
        <v>-24105285</v>
      </c>
      <c r="G45" s="58">
        <f t="shared" si="5"/>
        <v>-1593573</v>
      </c>
      <c r="H45" s="58">
        <f t="shared" si="5"/>
        <v>-981107</v>
      </c>
      <c r="I45" s="58">
        <f t="shared" si="5"/>
        <v>-1393994</v>
      </c>
      <c r="J45" s="58">
        <f t="shared" si="5"/>
        <v>-3968674</v>
      </c>
      <c r="K45" s="58">
        <f t="shared" si="5"/>
        <v>-2328871</v>
      </c>
      <c r="L45" s="58">
        <f t="shared" si="5"/>
        <v>-1380844</v>
      </c>
      <c r="M45" s="58">
        <f t="shared" si="5"/>
        <v>-1488830</v>
      </c>
      <c r="N45" s="58">
        <f t="shared" si="5"/>
        <v>-5198545</v>
      </c>
      <c r="O45" s="58">
        <f t="shared" si="5"/>
        <v>-1359153</v>
      </c>
      <c r="P45" s="58">
        <f t="shared" si="5"/>
        <v>-1186611</v>
      </c>
      <c r="Q45" s="58">
        <f t="shared" si="5"/>
        <v>-1149992</v>
      </c>
      <c r="R45" s="58">
        <f t="shared" si="5"/>
        <v>-3695756</v>
      </c>
      <c r="S45" s="58">
        <f t="shared" si="5"/>
        <v>-1391955</v>
      </c>
      <c r="T45" s="58">
        <f t="shared" si="5"/>
        <v>-3185790</v>
      </c>
      <c r="U45" s="58">
        <f t="shared" si="5"/>
        <v>-1791646</v>
      </c>
      <c r="V45" s="58">
        <f t="shared" si="5"/>
        <v>-6369391</v>
      </c>
      <c r="W45" s="58">
        <f t="shared" si="5"/>
        <v>-19232366</v>
      </c>
      <c r="X45" s="58">
        <f t="shared" si="5"/>
        <v>-24105285</v>
      </c>
      <c r="Y45" s="58">
        <f t="shared" si="5"/>
        <v>4872919</v>
      </c>
      <c r="Z45" s="59">
        <f>+IF(X45&lt;&gt;0,+(Y45/X45)*100,0)</f>
        <v>-20.215147839986127</v>
      </c>
      <c r="AA45" s="56">
        <f>SUM(AA43:AA44)</f>
        <v>-24105285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-11891288</v>
      </c>
      <c r="D47" s="71">
        <f>SUM(D45:D46)</f>
        <v>0</v>
      </c>
      <c r="E47" s="72">
        <f t="shared" si="6"/>
        <v>-22640967</v>
      </c>
      <c r="F47" s="73">
        <f t="shared" si="6"/>
        <v>-24105285</v>
      </c>
      <c r="G47" s="73">
        <f t="shared" si="6"/>
        <v>-1593573</v>
      </c>
      <c r="H47" s="74">
        <f t="shared" si="6"/>
        <v>-981107</v>
      </c>
      <c r="I47" s="74">
        <f t="shared" si="6"/>
        <v>-1393994</v>
      </c>
      <c r="J47" s="74">
        <f t="shared" si="6"/>
        <v>-3968674</v>
      </c>
      <c r="K47" s="74">
        <f t="shared" si="6"/>
        <v>-2328871</v>
      </c>
      <c r="L47" s="74">
        <f t="shared" si="6"/>
        <v>-1380844</v>
      </c>
      <c r="M47" s="73">
        <f t="shared" si="6"/>
        <v>-1488830</v>
      </c>
      <c r="N47" s="73">
        <f t="shared" si="6"/>
        <v>-5198545</v>
      </c>
      <c r="O47" s="74">
        <f t="shared" si="6"/>
        <v>-1359153</v>
      </c>
      <c r="P47" s="74">
        <f t="shared" si="6"/>
        <v>-1186611</v>
      </c>
      <c r="Q47" s="74">
        <f t="shared" si="6"/>
        <v>-1149992</v>
      </c>
      <c r="R47" s="74">
        <f t="shared" si="6"/>
        <v>-3695756</v>
      </c>
      <c r="S47" s="74">
        <f t="shared" si="6"/>
        <v>-1391955</v>
      </c>
      <c r="T47" s="73">
        <f t="shared" si="6"/>
        <v>-3185790</v>
      </c>
      <c r="U47" s="73">
        <f t="shared" si="6"/>
        <v>-1791646</v>
      </c>
      <c r="V47" s="74">
        <f t="shared" si="6"/>
        <v>-6369391</v>
      </c>
      <c r="W47" s="74">
        <f t="shared" si="6"/>
        <v>-19232366</v>
      </c>
      <c r="X47" s="74">
        <f t="shared" si="6"/>
        <v>-24105285</v>
      </c>
      <c r="Y47" s="74">
        <f t="shared" si="6"/>
        <v>4872919</v>
      </c>
      <c r="Z47" s="75">
        <f>+IF(X47&lt;&gt;0,+(Y47/X47)*100,0)</f>
        <v>-20.215147839986127</v>
      </c>
      <c r="AA47" s="76">
        <f>SUM(AA45:AA46)</f>
        <v>-24105285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1810646</v>
      </c>
      <c r="D9" s="6"/>
      <c r="E9" s="7">
        <v>1810219</v>
      </c>
      <c r="F9" s="8">
        <v>1810219</v>
      </c>
      <c r="G9" s="8">
        <v>157051</v>
      </c>
      <c r="H9" s="8">
        <v>157051</v>
      </c>
      <c r="I9" s="8">
        <v>429140</v>
      </c>
      <c r="J9" s="8">
        <v>743242</v>
      </c>
      <c r="K9" s="8">
        <v>157051</v>
      </c>
      <c r="L9" s="8">
        <v>157051</v>
      </c>
      <c r="M9" s="8">
        <v>157051</v>
      </c>
      <c r="N9" s="8">
        <v>471153</v>
      </c>
      <c r="O9" s="8">
        <v>157051</v>
      </c>
      <c r="P9" s="8">
        <v>157051</v>
      </c>
      <c r="Q9" s="8">
        <v>157051</v>
      </c>
      <c r="R9" s="8">
        <v>471153</v>
      </c>
      <c r="S9" s="8">
        <v>157051</v>
      </c>
      <c r="T9" s="8">
        <v>157051</v>
      </c>
      <c r="U9" s="8">
        <v>157051</v>
      </c>
      <c r="V9" s="8">
        <v>471153</v>
      </c>
      <c r="W9" s="8">
        <v>2156701</v>
      </c>
      <c r="X9" s="8">
        <v>1810219</v>
      </c>
      <c r="Y9" s="8">
        <v>346482</v>
      </c>
      <c r="Z9" s="2">
        <v>19.140336058786257</v>
      </c>
      <c r="AA9" s="6">
        <v>1810219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8925117</v>
      </c>
      <c r="D18" s="6"/>
      <c r="E18" s="7"/>
      <c r="F18" s="8"/>
      <c r="G18" s="8">
        <v>11654762</v>
      </c>
      <c r="H18" s="8"/>
      <c r="I18" s="8"/>
      <c r="J18" s="8">
        <v>11654762</v>
      </c>
      <c r="K18" s="8"/>
      <c r="L18" s="8"/>
      <c r="M18" s="8">
        <v>9323893</v>
      </c>
      <c r="N18" s="8">
        <v>9323893</v>
      </c>
      <c r="O18" s="8"/>
      <c r="P18" s="8"/>
      <c r="Q18" s="8">
        <v>6992885</v>
      </c>
      <c r="R18" s="8">
        <v>6992885</v>
      </c>
      <c r="S18" s="8"/>
      <c r="T18" s="8"/>
      <c r="U18" s="8"/>
      <c r="V18" s="8"/>
      <c r="W18" s="8">
        <v>27971540</v>
      </c>
      <c r="X18" s="8"/>
      <c r="Y18" s="8">
        <v>27971540</v>
      </c>
      <c r="Z18" s="2"/>
      <c r="AA18" s="6"/>
    </row>
    <row r="19" spans="1:27" x14ac:dyDescent="0.25">
      <c r="A19" s="23" t="s">
        <v>46</v>
      </c>
      <c r="B19" s="29" t="s">
        <v>32</v>
      </c>
      <c r="C19" s="6">
        <v>30862</v>
      </c>
      <c r="D19" s="6"/>
      <c r="E19" s="7">
        <v>25929</v>
      </c>
      <c r="F19" s="26">
        <v>25929</v>
      </c>
      <c r="G19" s="26">
        <v>1954</v>
      </c>
      <c r="H19" s="26">
        <v>2169</v>
      </c>
      <c r="I19" s="26"/>
      <c r="J19" s="26">
        <v>4123</v>
      </c>
      <c r="K19" s="26">
        <v>3233</v>
      </c>
      <c r="L19" s="26"/>
      <c r="M19" s="26"/>
      <c r="N19" s="26">
        <v>3233</v>
      </c>
      <c r="O19" s="26">
        <v>4124</v>
      </c>
      <c r="P19" s="26">
        <v>1231</v>
      </c>
      <c r="Q19" s="26">
        <v>3574</v>
      </c>
      <c r="R19" s="26">
        <v>8929</v>
      </c>
      <c r="S19" s="26">
        <v>1787</v>
      </c>
      <c r="T19" s="26">
        <v>1787</v>
      </c>
      <c r="U19" s="26">
        <v>723</v>
      </c>
      <c r="V19" s="26">
        <v>4297</v>
      </c>
      <c r="W19" s="26">
        <v>20582</v>
      </c>
      <c r="X19" s="26">
        <v>25929</v>
      </c>
      <c r="Y19" s="26">
        <v>-5347</v>
      </c>
      <c r="Z19" s="27">
        <v>-20.621697712985458</v>
      </c>
      <c r="AA19" s="28">
        <v>25929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10766625</v>
      </c>
      <c r="D21" s="33">
        <f t="shared" si="0"/>
        <v>0</v>
      </c>
      <c r="E21" s="34">
        <f t="shared" si="0"/>
        <v>1836148</v>
      </c>
      <c r="F21" s="35">
        <f t="shared" si="0"/>
        <v>1836148</v>
      </c>
      <c r="G21" s="35">
        <f t="shared" si="0"/>
        <v>11813767</v>
      </c>
      <c r="H21" s="35">
        <f t="shared" si="0"/>
        <v>159220</v>
      </c>
      <c r="I21" s="35">
        <f t="shared" si="0"/>
        <v>429140</v>
      </c>
      <c r="J21" s="35">
        <f t="shared" si="0"/>
        <v>12402127</v>
      </c>
      <c r="K21" s="35">
        <f t="shared" si="0"/>
        <v>160284</v>
      </c>
      <c r="L21" s="35">
        <f t="shared" si="0"/>
        <v>157051</v>
      </c>
      <c r="M21" s="35">
        <f t="shared" si="0"/>
        <v>9480944</v>
      </c>
      <c r="N21" s="35">
        <f t="shared" si="0"/>
        <v>9798279</v>
      </c>
      <c r="O21" s="35">
        <f t="shared" si="0"/>
        <v>161175</v>
      </c>
      <c r="P21" s="35">
        <f t="shared" si="0"/>
        <v>158282</v>
      </c>
      <c r="Q21" s="35">
        <f t="shared" si="0"/>
        <v>7153510</v>
      </c>
      <c r="R21" s="35">
        <f t="shared" si="0"/>
        <v>7472967</v>
      </c>
      <c r="S21" s="35">
        <f t="shared" si="0"/>
        <v>158838</v>
      </c>
      <c r="T21" s="35">
        <f t="shared" si="0"/>
        <v>158838</v>
      </c>
      <c r="U21" s="35">
        <f t="shared" si="0"/>
        <v>157774</v>
      </c>
      <c r="V21" s="35">
        <f t="shared" si="0"/>
        <v>475450</v>
      </c>
      <c r="W21" s="35">
        <f t="shared" si="0"/>
        <v>30148823</v>
      </c>
      <c r="X21" s="35">
        <f t="shared" si="0"/>
        <v>1836148</v>
      </c>
      <c r="Y21" s="35">
        <f t="shared" si="0"/>
        <v>28312675</v>
      </c>
      <c r="Z21" s="36">
        <f>+IF(X21&lt;&gt;0,+(Y21/X21)*100,0)</f>
        <v>1541.9603975278681</v>
      </c>
      <c r="AA21" s="33">
        <f>SUM(AA5:AA20)</f>
        <v>1836148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15697393</v>
      </c>
      <c r="D24" s="6"/>
      <c r="E24" s="7">
        <v>19983759</v>
      </c>
      <c r="F24" s="8">
        <v>13223796</v>
      </c>
      <c r="G24" s="8">
        <v>1178086</v>
      </c>
      <c r="H24" s="8">
        <v>1124990</v>
      </c>
      <c r="I24" s="8">
        <v>1276155</v>
      </c>
      <c r="J24" s="8">
        <v>3579231</v>
      </c>
      <c r="K24" s="8">
        <v>1203210</v>
      </c>
      <c r="L24" s="8">
        <v>1115816</v>
      </c>
      <c r="M24" s="8">
        <v>1223128</v>
      </c>
      <c r="N24" s="8">
        <v>3542154</v>
      </c>
      <c r="O24" s="8">
        <v>1185428</v>
      </c>
      <c r="P24" s="8">
        <v>1159510</v>
      </c>
      <c r="Q24" s="8">
        <v>1189139</v>
      </c>
      <c r="R24" s="8">
        <v>3534077</v>
      </c>
      <c r="S24" s="8">
        <v>1176858</v>
      </c>
      <c r="T24" s="8">
        <v>1277885</v>
      </c>
      <c r="U24" s="8">
        <v>1156963</v>
      </c>
      <c r="V24" s="8">
        <v>3611706</v>
      </c>
      <c r="W24" s="8">
        <v>14267168</v>
      </c>
      <c r="X24" s="8">
        <v>13223796</v>
      </c>
      <c r="Y24" s="8">
        <v>1043372</v>
      </c>
      <c r="Z24" s="2">
        <v>7.8901096175409844</v>
      </c>
      <c r="AA24" s="6">
        <v>13223796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>
        <v>1518148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1518148</v>
      </c>
      <c r="Y27" s="8">
        <v>-1518148</v>
      </c>
      <c r="Z27" s="2">
        <v>-100</v>
      </c>
      <c r="AA27" s="6">
        <v>1518148</v>
      </c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596043</v>
      </c>
      <c r="D30" s="6"/>
      <c r="E30" s="7">
        <v>2450000</v>
      </c>
      <c r="F30" s="8">
        <v>2450000</v>
      </c>
      <c r="G30" s="8">
        <v>42840</v>
      </c>
      <c r="H30" s="8">
        <v>42840</v>
      </c>
      <c r="I30" s="8">
        <v>42840</v>
      </c>
      <c r="J30" s="8">
        <v>128520</v>
      </c>
      <c r="K30" s="8">
        <v>42840</v>
      </c>
      <c r="L30" s="8">
        <v>42840</v>
      </c>
      <c r="M30" s="8">
        <v>42840</v>
      </c>
      <c r="N30" s="8">
        <v>128520</v>
      </c>
      <c r="O30" s="8"/>
      <c r="P30" s="8">
        <v>42840</v>
      </c>
      <c r="Q30" s="8">
        <v>42840</v>
      </c>
      <c r="R30" s="8">
        <v>85680</v>
      </c>
      <c r="S30" s="8">
        <v>42840</v>
      </c>
      <c r="T30" s="8">
        <v>42840</v>
      </c>
      <c r="U30" s="8">
        <v>42840</v>
      </c>
      <c r="V30" s="8">
        <v>128520</v>
      </c>
      <c r="W30" s="8">
        <v>471240</v>
      </c>
      <c r="X30" s="8">
        <v>2450000</v>
      </c>
      <c r="Y30" s="8">
        <v>-1978760</v>
      </c>
      <c r="Z30" s="2">
        <v>-80.765714285714282</v>
      </c>
      <c r="AA30" s="6">
        <v>2450000</v>
      </c>
    </row>
    <row r="31" spans="1:27" x14ac:dyDescent="0.25">
      <c r="A31" s="25" t="s">
        <v>57</v>
      </c>
      <c r="B31" s="24" t="s">
        <v>32</v>
      </c>
      <c r="C31" s="6">
        <v>36198</v>
      </c>
      <c r="D31" s="6"/>
      <c r="E31" s="7">
        <v>1797101</v>
      </c>
      <c r="F31" s="8">
        <v>2597101</v>
      </c>
      <c r="G31" s="8">
        <v>4200</v>
      </c>
      <c r="H31" s="8"/>
      <c r="I31" s="8">
        <v>21255</v>
      </c>
      <c r="J31" s="8">
        <v>25455</v>
      </c>
      <c r="K31" s="8"/>
      <c r="L31" s="8">
        <v>25080</v>
      </c>
      <c r="M31" s="8"/>
      <c r="N31" s="8">
        <v>25080</v>
      </c>
      <c r="O31" s="8"/>
      <c r="P31" s="8"/>
      <c r="Q31" s="8"/>
      <c r="R31" s="8"/>
      <c r="S31" s="8"/>
      <c r="T31" s="8"/>
      <c r="U31" s="8">
        <v>41745</v>
      </c>
      <c r="V31" s="8">
        <v>41745</v>
      </c>
      <c r="W31" s="8">
        <v>92280</v>
      </c>
      <c r="X31" s="8">
        <v>2597101</v>
      </c>
      <c r="Y31" s="8">
        <v>-2504821</v>
      </c>
      <c r="Z31" s="2">
        <v>-96.446807421043687</v>
      </c>
      <c r="AA31" s="6">
        <v>2597101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1768923</v>
      </c>
      <c r="D33" s="6"/>
      <c r="E33" s="7">
        <v>3178168</v>
      </c>
      <c r="F33" s="8">
        <v>3455439</v>
      </c>
      <c r="G33" s="8">
        <v>52157</v>
      </c>
      <c r="H33" s="8">
        <v>111734</v>
      </c>
      <c r="I33" s="8">
        <v>106688</v>
      </c>
      <c r="J33" s="8">
        <v>270579</v>
      </c>
      <c r="K33" s="8">
        <v>85667</v>
      </c>
      <c r="L33" s="8">
        <v>70442</v>
      </c>
      <c r="M33" s="8">
        <v>47239</v>
      </c>
      <c r="N33" s="8">
        <v>203348</v>
      </c>
      <c r="O33" s="8">
        <v>85152</v>
      </c>
      <c r="P33" s="8">
        <v>61218</v>
      </c>
      <c r="Q33" s="8">
        <v>135390</v>
      </c>
      <c r="R33" s="8">
        <v>281760</v>
      </c>
      <c r="S33" s="8">
        <v>165600</v>
      </c>
      <c r="T33" s="8">
        <v>134778</v>
      </c>
      <c r="U33" s="8">
        <v>230823</v>
      </c>
      <c r="V33" s="8">
        <v>531201</v>
      </c>
      <c r="W33" s="8">
        <v>1286888</v>
      </c>
      <c r="X33" s="8">
        <v>3455439</v>
      </c>
      <c r="Y33" s="8">
        <v>-2168551</v>
      </c>
      <c r="Z33" s="2">
        <v>-62.757611985047348</v>
      </c>
      <c r="AA33" s="6">
        <v>3455439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18098557</v>
      </c>
      <c r="D35" s="33">
        <f>SUM(D24:D34)</f>
        <v>0</v>
      </c>
      <c r="E35" s="34">
        <f t="shared" si="1"/>
        <v>27409028</v>
      </c>
      <c r="F35" s="35">
        <f t="shared" si="1"/>
        <v>23244484</v>
      </c>
      <c r="G35" s="35">
        <f t="shared" si="1"/>
        <v>1277283</v>
      </c>
      <c r="H35" s="35">
        <f t="shared" si="1"/>
        <v>1279564</v>
      </c>
      <c r="I35" s="35">
        <f t="shared" si="1"/>
        <v>1446938</v>
      </c>
      <c r="J35" s="35">
        <f t="shared" si="1"/>
        <v>4003785</v>
      </c>
      <c r="K35" s="35">
        <f t="shared" si="1"/>
        <v>1331717</v>
      </c>
      <c r="L35" s="35">
        <f t="shared" si="1"/>
        <v>1254178</v>
      </c>
      <c r="M35" s="35">
        <f t="shared" si="1"/>
        <v>1313207</v>
      </c>
      <c r="N35" s="35">
        <f t="shared" si="1"/>
        <v>3899102</v>
      </c>
      <c r="O35" s="35">
        <f t="shared" si="1"/>
        <v>1270580</v>
      </c>
      <c r="P35" s="35">
        <f t="shared" si="1"/>
        <v>1263568</v>
      </c>
      <c r="Q35" s="35">
        <f t="shared" si="1"/>
        <v>1367369</v>
      </c>
      <c r="R35" s="35">
        <f t="shared" si="1"/>
        <v>3901517</v>
      </c>
      <c r="S35" s="35">
        <f t="shared" si="1"/>
        <v>1385298</v>
      </c>
      <c r="T35" s="35">
        <f t="shared" si="1"/>
        <v>1455503</v>
      </c>
      <c r="U35" s="35">
        <f t="shared" si="1"/>
        <v>1472371</v>
      </c>
      <c r="V35" s="35">
        <f t="shared" si="1"/>
        <v>4313172</v>
      </c>
      <c r="W35" s="35">
        <f t="shared" si="1"/>
        <v>16117576</v>
      </c>
      <c r="X35" s="35">
        <f t="shared" si="1"/>
        <v>23244484</v>
      </c>
      <c r="Y35" s="35">
        <f t="shared" si="1"/>
        <v>-7126908</v>
      </c>
      <c r="Z35" s="36">
        <f>+IF(X35&lt;&gt;0,+(Y35/X35)*100,0)</f>
        <v>-30.660641896804421</v>
      </c>
      <c r="AA35" s="33">
        <f>SUM(AA24:AA34)</f>
        <v>23244484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-7331932</v>
      </c>
      <c r="D37" s="46">
        <f>+D21-D35</f>
        <v>0</v>
      </c>
      <c r="E37" s="47">
        <f t="shared" si="2"/>
        <v>-25572880</v>
      </c>
      <c r="F37" s="48">
        <f t="shared" si="2"/>
        <v>-21408336</v>
      </c>
      <c r="G37" s="48">
        <f t="shared" si="2"/>
        <v>10536484</v>
      </c>
      <c r="H37" s="48">
        <f t="shared" si="2"/>
        <v>-1120344</v>
      </c>
      <c r="I37" s="48">
        <f t="shared" si="2"/>
        <v>-1017798</v>
      </c>
      <c r="J37" s="48">
        <f t="shared" si="2"/>
        <v>8398342</v>
      </c>
      <c r="K37" s="48">
        <f t="shared" si="2"/>
        <v>-1171433</v>
      </c>
      <c r="L37" s="48">
        <f t="shared" si="2"/>
        <v>-1097127</v>
      </c>
      <c r="M37" s="48">
        <f t="shared" si="2"/>
        <v>8167737</v>
      </c>
      <c r="N37" s="48">
        <f t="shared" si="2"/>
        <v>5899177</v>
      </c>
      <c r="O37" s="48">
        <f t="shared" si="2"/>
        <v>-1109405</v>
      </c>
      <c r="P37" s="48">
        <f t="shared" si="2"/>
        <v>-1105286</v>
      </c>
      <c r="Q37" s="48">
        <f t="shared" si="2"/>
        <v>5786141</v>
      </c>
      <c r="R37" s="48">
        <f t="shared" si="2"/>
        <v>3571450</v>
      </c>
      <c r="S37" s="48">
        <f t="shared" si="2"/>
        <v>-1226460</v>
      </c>
      <c r="T37" s="48">
        <f t="shared" si="2"/>
        <v>-1296665</v>
      </c>
      <c r="U37" s="48">
        <f t="shared" si="2"/>
        <v>-1314597</v>
      </c>
      <c r="V37" s="48">
        <f t="shared" si="2"/>
        <v>-3837722</v>
      </c>
      <c r="W37" s="48">
        <f t="shared" si="2"/>
        <v>14031247</v>
      </c>
      <c r="X37" s="48">
        <f>IF(F21=F35,0,X21-X35)</f>
        <v>-21408336</v>
      </c>
      <c r="Y37" s="48">
        <f t="shared" si="2"/>
        <v>35439583</v>
      </c>
      <c r="Z37" s="49">
        <f>+IF(X37&lt;&gt;0,+(Y37/X37)*100,0)</f>
        <v>-165.54104438570096</v>
      </c>
      <c r="AA37" s="46">
        <f>+AA21-AA35</f>
        <v>-21408336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-7331932</v>
      </c>
      <c r="D41" s="56">
        <f>SUM(D37:D40)</f>
        <v>0</v>
      </c>
      <c r="E41" s="57">
        <f t="shared" si="3"/>
        <v>-25572880</v>
      </c>
      <c r="F41" s="58">
        <f t="shared" si="3"/>
        <v>-21408336</v>
      </c>
      <c r="G41" s="58">
        <f t="shared" si="3"/>
        <v>10536484</v>
      </c>
      <c r="H41" s="58">
        <f t="shared" si="3"/>
        <v>-1120344</v>
      </c>
      <c r="I41" s="58">
        <f t="shared" si="3"/>
        <v>-1017798</v>
      </c>
      <c r="J41" s="58">
        <f t="shared" si="3"/>
        <v>8398342</v>
      </c>
      <c r="K41" s="58">
        <f t="shared" si="3"/>
        <v>-1171433</v>
      </c>
      <c r="L41" s="58">
        <f t="shared" si="3"/>
        <v>-1097127</v>
      </c>
      <c r="M41" s="58">
        <f t="shared" si="3"/>
        <v>8167737</v>
      </c>
      <c r="N41" s="58">
        <f t="shared" si="3"/>
        <v>5899177</v>
      </c>
      <c r="O41" s="58">
        <f t="shared" si="3"/>
        <v>-1109405</v>
      </c>
      <c r="P41" s="58">
        <f t="shared" si="3"/>
        <v>-1105286</v>
      </c>
      <c r="Q41" s="58">
        <f t="shared" si="3"/>
        <v>5786141</v>
      </c>
      <c r="R41" s="58">
        <f t="shared" si="3"/>
        <v>3571450</v>
      </c>
      <c r="S41" s="58">
        <f t="shared" si="3"/>
        <v>-1226460</v>
      </c>
      <c r="T41" s="58">
        <f t="shared" si="3"/>
        <v>-1296665</v>
      </c>
      <c r="U41" s="58">
        <f t="shared" si="3"/>
        <v>-1314597</v>
      </c>
      <c r="V41" s="58">
        <f t="shared" si="3"/>
        <v>-3837722</v>
      </c>
      <c r="W41" s="58">
        <f t="shared" si="3"/>
        <v>14031247</v>
      </c>
      <c r="X41" s="58">
        <f t="shared" si="3"/>
        <v>-21408336</v>
      </c>
      <c r="Y41" s="58">
        <f t="shared" si="3"/>
        <v>35439583</v>
      </c>
      <c r="Z41" s="59">
        <f>+IF(X41&lt;&gt;0,+(Y41/X41)*100,0)</f>
        <v>-165.54104438570096</v>
      </c>
      <c r="AA41" s="56">
        <f>SUM(AA37:AA40)</f>
        <v>-21408336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-7331932</v>
      </c>
      <c r="D43" s="64">
        <f>+D41-D42</f>
        <v>0</v>
      </c>
      <c r="E43" s="65">
        <f t="shared" si="4"/>
        <v>-25572880</v>
      </c>
      <c r="F43" s="66">
        <f t="shared" si="4"/>
        <v>-21408336</v>
      </c>
      <c r="G43" s="66">
        <f t="shared" si="4"/>
        <v>10536484</v>
      </c>
      <c r="H43" s="66">
        <f t="shared" si="4"/>
        <v>-1120344</v>
      </c>
      <c r="I43" s="66">
        <f t="shared" si="4"/>
        <v>-1017798</v>
      </c>
      <c r="J43" s="66">
        <f t="shared" si="4"/>
        <v>8398342</v>
      </c>
      <c r="K43" s="66">
        <f t="shared" si="4"/>
        <v>-1171433</v>
      </c>
      <c r="L43" s="66">
        <f t="shared" si="4"/>
        <v>-1097127</v>
      </c>
      <c r="M43" s="66">
        <f t="shared" si="4"/>
        <v>8167737</v>
      </c>
      <c r="N43" s="66">
        <f t="shared" si="4"/>
        <v>5899177</v>
      </c>
      <c r="O43" s="66">
        <f t="shared" si="4"/>
        <v>-1109405</v>
      </c>
      <c r="P43" s="66">
        <f t="shared" si="4"/>
        <v>-1105286</v>
      </c>
      <c r="Q43" s="66">
        <f t="shared" si="4"/>
        <v>5786141</v>
      </c>
      <c r="R43" s="66">
        <f t="shared" si="4"/>
        <v>3571450</v>
      </c>
      <c r="S43" s="66">
        <f t="shared" si="4"/>
        <v>-1226460</v>
      </c>
      <c r="T43" s="66">
        <f t="shared" si="4"/>
        <v>-1296665</v>
      </c>
      <c r="U43" s="66">
        <f t="shared" si="4"/>
        <v>-1314597</v>
      </c>
      <c r="V43" s="66">
        <f t="shared" si="4"/>
        <v>-3837722</v>
      </c>
      <c r="W43" s="66">
        <f t="shared" si="4"/>
        <v>14031247</v>
      </c>
      <c r="X43" s="66">
        <f t="shared" si="4"/>
        <v>-21408336</v>
      </c>
      <c r="Y43" s="66">
        <f t="shared" si="4"/>
        <v>35439583</v>
      </c>
      <c r="Z43" s="67">
        <f>+IF(X43&lt;&gt;0,+(Y43/X43)*100,0)</f>
        <v>-165.54104438570096</v>
      </c>
      <c r="AA43" s="64">
        <f>+AA41-AA42</f>
        <v>-21408336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-7331932</v>
      </c>
      <c r="D45" s="56">
        <f>SUM(D43:D44)</f>
        <v>0</v>
      </c>
      <c r="E45" s="57">
        <f t="shared" si="5"/>
        <v>-25572880</v>
      </c>
      <c r="F45" s="58">
        <f t="shared" si="5"/>
        <v>-21408336</v>
      </c>
      <c r="G45" s="58">
        <f t="shared" si="5"/>
        <v>10536484</v>
      </c>
      <c r="H45" s="58">
        <f t="shared" si="5"/>
        <v>-1120344</v>
      </c>
      <c r="I45" s="58">
        <f t="shared" si="5"/>
        <v>-1017798</v>
      </c>
      <c r="J45" s="58">
        <f t="shared" si="5"/>
        <v>8398342</v>
      </c>
      <c r="K45" s="58">
        <f t="shared" si="5"/>
        <v>-1171433</v>
      </c>
      <c r="L45" s="58">
        <f t="shared" si="5"/>
        <v>-1097127</v>
      </c>
      <c r="M45" s="58">
        <f t="shared" si="5"/>
        <v>8167737</v>
      </c>
      <c r="N45" s="58">
        <f t="shared" si="5"/>
        <v>5899177</v>
      </c>
      <c r="O45" s="58">
        <f t="shared" si="5"/>
        <v>-1109405</v>
      </c>
      <c r="P45" s="58">
        <f t="shared" si="5"/>
        <v>-1105286</v>
      </c>
      <c r="Q45" s="58">
        <f t="shared" si="5"/>
        <v>5786141</v>
      </c>
      <c r="R45" s="58">
        <f t="shared" si="5"/>
        <v>3571450</v>
      </c>
      <c r="S45" s="58">
        <f t="shared" si="5"/>
        <v>-1226460</v>
      </c>
      <c r="T45" s="58">
        <f t="shared" si="5"/>
        <v>-1296665</v>
      </c>
      <c r="U45" s="58">
        <f t="shared" si="5"/>
        <v>-1314597</v>
      </c>
      <c r="V45" s="58">
        <f t="shared" si="5"/>
        <v>-3837722</v>
      </c>
      <c r="W45" s="58">
        <f t="shared" si="5"/>
        <v>14031247</v>
      </c>
      <c r="X45" s="58">
        <f t="shared" si="5"/>
        <v>-21408336</v>
      </c>
      <c r="Y45" s="58">
        <f t="shared" si="5"/>
        <v>35439583</v>
      </c>
      <c r="Z45" s="59">
        <f>+IF(X45&lt;&gt;0,+(Y45/X45)*100,0)</f>
        <v>-165.54104438570096</v>
      </c>
      <c r="AA45" s="56">
        <f>SUM(AA43:AA44)</f>
        <v>-21408336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-7331932</v>
      </c>
      <c r="D47" s="71">
        <f>SUM(D45:D46)</f>
        <v>0</v>
      </c>
      <c r="E47" s="72">
        <f t="shared" si="6"/>
        <v>-25572880</v>
      </c>
      <c r="F47" s="73">
        <f t="shared" si="6"/>
        <v>-21408336</v>
      </c>
      <c r="G47" s="73">
        <f t="shared" si="6"/>
        <v>10536484</v>
      </c>
      <c r="H47" s="74">
        <f t="shared" si="6"/>
        <v>-1120344</v>
      </c>
      <c r="I47" s="74">
        <f t="shared" si="6"/>
        <v>-1017798</v>
      </c>
      <c r="J47" s="74">
        <f t="shared" si="6"/>
        <v>8398342</v>
      </c>
      <c r="K47" s="74">
        <f t="shared" si="6"/>
        <v>-1171433</v>
      </c>
      <c r="L47" s="74">
        <f t="shared" si="6"/>
        <v>-1097127</v>
      </c>
      <c r="M47" s="73">
        <f t="shared" si="6"/>
        <v>8167737</v>
      </c>
      <c r="N47" s="73">
        <f t="shared" si="6"/>
        <v>5899177</v>
      </c>
      <c r="O47" s="74">
        <f t="shared" si="6"/>
        <v>-1109405</v>
      </c>
      <c r="P47" s="74">
        <f t="shared" si="6"/>
        <v>-1105286</v>
      </c>
      <c r="Q47" s="74">
        <f t="shared" si="6"/>
        <v>5786141</v>
      </c>
      <c r="R47" s="74">
        <f t="shared" si="6"/>
        <v>3571450</v>
      </c>
      <c r="S47" s="74">
        <f t="shared" si="6"/>
        <v>-1226460</v>
      </c>
      <c r="T47" s="73">
        <f t="shared" si="6"/>
        <v>-1296665</v>
      </c>
      <c r="U47" s="73">
        <f t="shared" si="6"/>
        <v>-1314597</v>
      </c>
      <c r="V47" s="74">
        <f t="shared" si="6"/>
        <v>-3837722</v>
      </c>
      <c r="W47" s="74">
        <f t="shared" si="6"/>
        <v>14031247</v>
      </c>
      <c r="X47" s="74">
        <f t="shared" si="6"/>
        <v>-21408336</v>
      </c>
      <c r="Y47" s="74">
        <f t="shared" si="6"/>
        <v>35439583</v>
      </c>
      <c r="Z47" s="75">
        <f>+IF(X47&lt;&gt;0,+(Y47/X47)*100,0)</f>
        <v>-165.54104438570096</v>
      </c>
      <c r="AA47" s="76">
        <f>SUM(AA45:AA46)</f>
        <v>-21408336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56562628</v>
      </c>
      <c r="D9" s="6"/>
      <c r="E9" s="7">
        <v>71288382</v>
      </c>
      <c r="F9" s="8">
        <v>59279971</v>
      </c>
      <c r="G9" s="8">
        <v>53740407</v>
      </c>
      <c r="H9" s="8">
        <v>418654</v>
      </c>
      <c r="I9" s="8">
        <v>394670</v>
      </c>
      <c r="J9" s="8">
        <v>54553731</v>
      </c>
      <c r="K9" s="8">
        <v>363464</v>
      </c>
      <c r="L9" s="8">
        <v>386501</v>
      </c>
      <c r="M9" s="8">
        <v>500448</v>
      </c>
      <c r="N9" s="8">
        <v>1250413</v>
      </c>
      <c r="O9" s="8">
        <v>521258</v>
      </c>
      <c r="P9" s="8">
        <v>228060</v>
      </c>
      <c r="Q9" s="8">
        <v>454615</v>
      </c>
      <c r="R9" s="8">
        <v>1203933</v>
      </c>
      <c r="S9" s="8">
        <v>9834</v>
      </c>
      <c r="T9" s="8">
        <v>920297</v>
      </c>
      <c r="U9" s="8">
        <v>994611</v>
      </c>
      <c r="V9" s="8">
        <v>1924742</v>
      </c>
      <c r="W9" s="8">
        <v>58932819</v>
      </c>
      <c r="X9" s="8">
        <v>59279971</v>
      </c>
      <c r="Y9" s="8">
        <v>-347152</v>
      </c>
      <c r="Z9" s="2">
        <v>-0.5856143215724583</v>
      </c>
      <c r="AA9" s="6">
        <v>59279971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1579158</v>
      </c>
      <c r="D11" s="6"/>
      <c r="E11" s="7">
        <v>2584489</v>
      </c>
      <c r="F11" s="8">
        <v>1758357</v>
      </c>
      <c r="G11" s="8">
        <v>144084</v>
      </c>
      <c r="H11" s="8">
        <v>148148</v>
      </c>
      <c r="I11" s="8">
        <v>148148</v>
      </c>
      <c r="J11" s="8">
        <v>440380</v>
      </c>
      <c r="K11" s="8">
        <v>146608</v>
      </c>
      <c r="L11" s="8">
        <v>146095</v>
      </c>
      <c r="M11" s="8">
        <v>146095</v>
      </c>
      <c r="N11" s="8">
        <v>438798</v>
      </c>
      <c r="O11" s="8">
        <v>151002</v>
      </c>
      <c r="P11" s="8">
        <v>151002</v>
      </c>
      <c r="Q11" s="8">
        <v>151002</v>
      </c>
      <c r="R11" s="8">
        <v>453006</v>
      </c>
      <c r="S11" s="8"/>
      <c r="T11" s="8">
        <v>305228</v>
      </c>
      <c r="U11" s="8">
        <v>150417</v>
      </c>
      <c r="V11" s="8">
        <v>455645</v>
      </c>
      <c r="W11" s="8">
        <v>1787829</v>
      </c>
      <c r="X11" s="8">
        <v>1758357</v>
      </c>
      <c r="Y11" s="8">
        <v>29472</v>
      </c>
      <c r="Z11" s="2">
        <v>1.6761101414559159</v>
      </c>
      <c r="AA11" s="6">
        <v>1758357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2173913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60315699</v>
      </c>
      <c r="D21" s="33">
        <f t="shared" si="0"/>
        <v>0</v>
      </c>
      <c r="E21" s="34">
        <f t="shared" si="0"/>
        <v>73872871</v>
      </c>
      <c r="F21" s="35">
        <f t="shared" si="0"/>
        <v>61038328</v>
      </c>
      <c r="G21" s="35">
        <f t="shared" si="0"/>
        <v>53884491</v>
      </c>
      <c r="H21" s="35">
        <f t="shared" si="0"/>
        <v>566802</v>
      </c>
      <c r="I21" s="35">
        <f t="shared" si="0"/>
        <v>542818</v>
      </c>
      <c r="J21" s="35">
        <f t="shared" si="0"/>
        <v>54994111</v>
      </c>
      <c r="K21" s="35">
        <f t="shared" si="0"/>
        <v>510072</v>
      </c>
      <c r="L21" s="35">
        <f t="shared" si="0"/>
        <v>532596</v>
      </c>
      <c r="M21" s="35">
        <f t="shared" si="0"/>
        <v>646543</v>
      </c>
      <c r="N21" s="35">
        <f t="shared" si="0"/>
        <v>1689211</v>
      </c>
      <c r="O21" s="35">
        <f t="shared" si="0"/>
        <v>672260</v>
      </c>
      <c r="P21" s="35">
        <f t="shared" si="0"/>
        <v>379062</v>
      </c>
      <c r="Q21" s="35">
        <f t="shared" si="0"/>
        <v>605617</v>
      </c>
      <c r="R21" s="35">
        <f t="shared" si="0"/>
        <v>1656939</v>
      </c>
      <c r="S21" s="35">
        <f t="shared" si="0"/>
        <v>9834</v>
      </c>
      <c r="T21" s="35">
        <f t="shared" si="0"/>
        <v>1225525</v>
      </c>
      <c r="U21" s="35">
        <f t="shared" si="0"/>
        <v>1145028</v>
      </c>
      <c r="V21" s="35">
        <f t="shared" si="0"/>
        <v>2380387</v>
      </c>
      <c r="W21" s="35">
        <f t="shared" si="0"/>
        <v>60720648</v>
      </c>
      <c r="X21" s="35">
        <f t="shared" si="0"/>
        <v>61038328</v>
      </c>
      <c r="Y21" s="35">
        <f t="shared" si="0"/>
        <v>-317680</v>
      </c>
      <c r="Z21" s="36">
        <f>+IF(X21&lt;&gt;0,+(Y21/X21)*100,0)</f>
        <v>-0.52045986580759551</v>
      </c>
      <c r="AA21" s="33">
        <f>SUM(AA5:AA20)</f>
        <v>61038328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64649209</v>
      </c>
      <c r="D24" s="6"/>
      <c r="E24" s="7">
        <v>59029746</v>
      </c>
      <c r="F24" s="8">
        <v>66528133</v>
      </c>
      <c r="G24" s="8">
        <v>4970344</v>
      </c>
      <c r="H24" s="8">
        <v>5139210</v>
      </c>
      <c r="I24" s="8">
        <v>5634730</v>
      </c>
      <c r="J24" s="8">
        <v>15744284</v>
      </c>
      <c r="K24" s="8">
        <v>5799704</v>
      </c>
      <c r="L24" s="8">
        <v>5438769</v>
      </c>
      <c r="M24" s="8">
        <v>6076787</v>
      </c>
      <c r="N24" s="8">
        <v>17315260</v>
      </c>
      <c r="O24" s="8">
        <v>5456922</v>
      </c>
      <c r="P24" s="8">
        <v>5319491</v>
      </c>
      <c r="Q24" s="8">
        <v>5912741</v>
      </c>
      <c r="R24" s="8">
        <v>16689154</v>
      </c>
      <c r="S24" s="8">
        <v>5367694</v>
      </c>
      <c r="T24" s="8">
        <v>6139299</v>
      </c>
      <c r="U24" s="8">
        <v>5839814</v>
      </c>
      <c r="V24" s="8">
        <v>17346807</v>
      </c>
      <c r="W24" s="8">
        <v>67095505</v>
      </c>
      <c r="X24" s="8">
        <v>66528133</v>
      </c>
      <c r="Y24" s="8">
        <v>567372</v>
      </c>
      <c r="Z24" s="2">
        <v>0.85283018538939004</v>
      </c>
      <c r="AA24" s="6">
        <v>66528133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16381372</v>
      </c>
      <c r="D27" s="6"/>
      <c r="E27" s="7">
        <v>18275863</v>
      </c>
      <c r="F27" s="8">
        <v>18275863</v>
      </c>
      <c r="G27" s="8"/>
      <c r="H27" s="8"/>
      <c r="I27" s="8"/>
      <c r="J27" s="8"/>
      <c r="K27" s="8">
        <v>4140740</v>
      </c>
      <c r="L27" s="8">
        <v>1380247</v>
      </c>
      <c r="M27" s="8">
        <v>2400144</v>
      </c>
      <c r="N27" s="8">
        <v>7921131</v>
      </c>
      <c r="O27" s="8">
        <v>4708874</v>
      </c>
      <c r="P27" s="8">
        <v>2457291</v>
      </c>
      <c r="Q27" s="8">
        <v>2457290</v>
      </c>
      <c r="R27" s="8">
        <v>9623455</v>
      </c>
      <c r="S27" s="8"/>
      <c r="T27" s="8">
        <v>7371871</v>
      </c>
      <c r="U27" s="8"/>
      <c r="V27" s="8">
        <v>7371871</v>
      </c>
      <c r="W27" s="8">
        <v>24916457</v>
      </c>
      <c r="X27" s="8">
        <v>18275863</v>
      </c>
      <c r="Y27" s="8">
        <v>6640594</v>
      </c>
      <c r="Z27" s="2">
        <v>36.335323809332557</v>
      </c>
      <c r="AA27" s="6">
        <v>18275863</v>
      </c>
    </row>
    <row r="28" spans="1:27" x14ac:dyDescent="0.25">
      <c r="A28" s="25" t="s">
        <v>54</v>
      </c>
      <c r="B28" s="24" t="s">
        <v>32</v>
      </c>
      <c r="C28" s="6">
        <v>1610958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511513</v>
      </c>
      <c r="D30" s="6"/>
      <c r="E30" s="7">
        <v>3000000</v>
      </c>
      <c r="F30" s="8">
        <v>5540000</v>
      </c>
      <c r="G30" s="8"/>
      <c r="H30" s="8">
        <v>1570000</v>
      </c>
      <c r="I30" s="8"/>
      <c r="J30" s="8">
        <v>1570000</v>
      </c>
      <c r="K30" s="8"/>
      <c r="L30" s="8">
        <v>645000</v>
      </c>
      <c r="M30" s="8">
        <v>555000</v>
      </c>
      <c r="N30" s="8">
        <v>1200000</v>
      </c>
      <c r="O30" s="8"/>
      <c r="P30" s="8"/>
      <c r="Q30" s="8"/>
      <c r="R30" s="8"/>
      <c r="S30" s="8">
        <v>1570000</v>
      </c>
      <c r="T30" s="8"/>
      <c r="U30" s="8"/>
      <c r="V30" s="8">
        <v>1570000</v>
      </c>
      <c r="W30" s="8">
        <v>4340000</v>
      </c>
      <c r="X30" s="8">
        <v>5540000</v>
      </c>
      <c r="Y30" s="8">
        <v>-1200000</v>
      </c>
      <c r="Z30" s="2">
        <v>-21.660649819494584</v>
      </c>
      <c r="AA30" s="6">
        <v>5540000</v>
      </c>
    </row>
    <row r="31" spans="1:27" x14ac:dyDescent="0.25">
      <c r="A31" s="25" t="s">
        <v>57</v>
      </c>
      <c r="B31" s="24" t="s">
        <v>32</v>
      </c>
      <c r="C31" s="6">
        <v>7902177</v>
      </c>
      <c r="D31" s="6"/>
      <c r="E31" s="7">
        <v>1093724</v>
      </c>
      <c r="F31" s="8">
        <v>1945441</v>
      </c>
      <c r="G31" s="8">
        <v>257400</v>
      </c>
      <c r="H31" s="8">
        <v>-43080</v>
      </c>
      <c r="I31" s="8">
        <v>476000</v>
      </c>
      <c r="J31" s="8">
        <v>690320</v>
      </c>
      <c r="K31" s="8">
        <v>93600</v>
      </c>
      <c r="L31" s="8">
        <v>120000</v>
      </c>
      <c r="M31" s="8">
        <v>191025</v>
      </c>
      <c r="N31" s="8">
        <v>404625</v>
      </c>
      <c r="O31" s="8">
        <v>175000</v>
      </c>
      <c r="P31" s="8">
        <v>76000</v>
      </c>
      <c r="Q31" s="8">
        <v>50000</v>
      </c>
      <c r="R31" s="8">
        <v>301000</v>
      </c>
      <c r="S31" s="8">
        <v>90000</v>
      </c>
      <c r="T31" s="8">
        <v>17500</v>
      </c>
      <c r="U31" s="8">
        <v>34400</v>
      </c>
      <c r="V31" s="8">
        <v>141900</v>
      </c>
      <c r="W31" s="8">
        <v>1537845</v>
      </c>
      <c r="X31" s="8">
        <v>1945441</v>
      </c>
      <c r="Y31" s="8">
        <v>-407596</v>
      </c>
      <c r="Z31" s="2">
        <v>-20.951342137849466</v>
      </c>
      <c r="AA31" s="6">
        <v>1945441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4127232</v>
      </c>
      <c r="D33" s="6"/>
      <c r="E33" s="7">
        <v>3581222</v>
      </c>
      <c r="F33" s="8">
        <v>4508322</v>
      </c>
      <c r="G33" s="8">
        <v>438671</v>
      </c>
      <c r="H33" s="8">
        <v>108709</v>
      </c>
      <c r="I33" s="8">
        <v>235999</v>
      </c>
      <c r="J33" s="8">
        <v>783379</v>
      </c>
      <c r="K33" s="8">
        <v>798146</v>
      </c>
      <c r="L33" s="8">
        <v>351728</v>
      </c>
      <c r="M33" s="8">
        <v>100293</v>
      </c>
      <c r="N33" s="8">
        <v>1250167</v>
      </c>
      <c r="O33" s="8">
        <v>550100</v>
      </c>
      <c r="P33" s="8">
        <v>456924</v>
      </c>
      <c r="Q33" s="8">
        <v>677860</v>
      </c>
      <c r="R33" s="8">
        <v>1684884</v>
      </c>
      <c r="S33" s="8">
        <v>168737</v>
      </c>
      <c r="T33" s="8">
        <v>424582</v>
      </c>
      <c r="U33" s="8">
        <v>735357</v>
      </c>
      <c r="V33" s="8">
        <v>1328676</v>
      </c>
      <c r="W33" s="8">
        <v>5047106</v>
      </c>
      <c r="X33" s="8">
        <v>4508322</v>
      </c>
      <c r="Y33" s="8">
        <v>538784</v>
      </c>
      <c r="Z33" s="2">
        <v>11.9508766232758</v>
      </c>
      <c r="AA33" s="6">
        <v>4508322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95182461</v>
      </c>
      <c r="D35" s="33">
        <f>SUM(D24:D34)</f>
        <v>0</v>
      </c>
      <c r="E35" s="34">
        <f t="shared" si="1"/>
        <v>84980555</v>
      </c>
      <c r="F35" s="35">
        <f t="shared" si="1"/>
        <v>96797759</v>
      </c>
      <c r="G35" s="35">
        <f t="shared" si="1"/>
        <v>5666415</v>
      </c>
      <c r="H35" s="35">
        <f t="shared" si="1"/>
        <v>6774839</v>
      </c>
      <c r="I35" s="35">
        <f t="shared" si="1"/>
        <v>6346729</v>
      </c>
      <c r="J35" s="35">
        <f t="shared" si="1"/>
        <v>18787983</v>
      </c>
      <c r="K35" s="35">
        <f t="shared" si="1"/>
        <v>10832190</v>
      </c>
      <c r="L35" s="35">
        <f t="shared" si="1"/>
        <v>7935744</v>
      </c>
      <c r="M35" s="35">
        <f t="shared" si="1"/>
        <v>9323249</v>
      </c>
      <c r="N35" s="35">
        <f t="shared" si="1"/>
        <v>28091183</v>
      </c>
      <c r="O35" s="35">
        <f t="shared" si="1"/>
        <v>10890896</v>
      </c>
      <c r="P35" s="35">
        <f t="shared" si="1"/>
        <v>8309706</v>
      </c>
      <c r="Q35" s="35">
        <f t="shared" si="1"/>
        <v>9097891</v>
      </c>
      <c r="R35" s="35">
        <f t="shared" si="1"/>
        <v>28298493</v>
      </c>
      <c r="S35" s="35">
        <f t="shared" si="1"/>
        <v>7196431</v>
      </c>
      <c r="T35" s="35">
        <f t="shared" si="1"/>
        <v>13953252</v>
      </c>
      <c r="U35" s="35">
        <f t="shared" si="1"/>
        <v>6609571</v>
      </c>
      <c r="V35" s="35">
        <f t="shared" si="1"/>
        <v>27759254</v>
      </c>
      <c r="W35" s="35">
        <f t="shared" si="1"/>
        <v>102936913</v>
      </c>
      <c r="X35" s="35">
        <f t="shared" si="1"/>
        <v>96797759</v>
      </c>
      <c r="Y35" s="35">
        <f t="shared" si="1"/>
        <v>6139154</v>
      </c>
      <c r="Z35" s="36">
        <f>+IF(X35&lt;&gt;0,+(Y35/X35)*100,0)</f>
        <v>6.3422480679537223</v>
      </c>
      <c r="AA35" s="33">
        <f>SUM(AA24:AA34)</f>
        <v>96797759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-34866762</v>
      </c>
      <c r="D37" s="46">
        <f>+D21-D35</f>
        <v>0</v>
      </c>
      <c r="E37" s="47">
        <f t="shared" si="2"/>
        <v>-11107684</v>
      </c>
      <c r="F37" s="48">
        <f t="shared" si="2"/>
        <v>-35759431</v>
      </c>
      <c r="G37" s="48">
        <f t="shared" si="2"/>
        <v>48218076</v>
      </c>
      <c r="H37" s="48">
        <f t="shared" si="2"/>
        <v>-6208037</v>
      </c>
      <c r="I37" s="48">
        <f t="shared" si="2"/>
        <v>-5803911</v>
      </c>
      <c r="J37" s="48">
        <f t="shared" si="2"/>
        <v>36206128</v>
      </c>
      <c r="K37" s="48">
        <f t="shared" si="2"/>
        <v>-10322118</v>
      </c>
      <c r="L37" s="48">
        <f t="shared" si="2"/>
        <v>-7403148</v>
      </c>
      <c r="M37" s="48">
        <f t="shared" si="2"/>
        <v>-8676706</v>
      </c>
      <c r="N37" s="48">
        <f t="shared" si="2"/>
        <v>-26401972</v>
      </c>
      <c r="O37" s="48">
        <f t="shared" si="2"/>
        <v>-10218636</v>
      </c>
      <c r="P37" s="48">
        <f t="shared" si="2"/>
        <v>-7930644</v>
      </c>
      <c r="Q37" s="48">
        <f t="shared" si="2"/>
        <v>-8492274</v>
      </c>
      <c r="R37" s="48">
        <f t="shared" si="2"/>
        <v>-26641554</v>
      </c>
      <c r="S37" s="48">
        <f t="shared" si="2"/>
        <v>-7186597</v>
      </c>
      <c r="T37" s="48">
        <f t="shared" si="2"/>
        <v>-12727727</v>
      </c>
      <c r="U37" s="48">
        <f t="shared" si="2"/>
        <v>-5464543</v>
      </c>
      <c r="V37" s="48">
        <f t="shared" si="2"/>
        <v>-25378867</v>
      </c>
      <c r="W37" s="48">
        <f t="shared" si="2"/>
        <v>-42216265</v>
      </c>
      <c r="X37" s="48">
        <f>IF(F21=F35,0,X21-X35)</f>
        <v>-35759431</v>
      </c>
      <c r="Y37" s="48">
        <f t="shared" si="2"/>
        <v>-6456834</v>
      </c>
      <c r="Z37" s="49">
        <f>+IF(X37&lt;&gt;0,+(Y37/X37)*100,0)</f>
        <v>18.056310795325576</v>
      </c>
      <c r="AA37" s="46">
        <f>+AA21-AA35</f>
        <v>-35759431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-34866762</v>
      </c>
      <c r="D41" s="56">
        <f>SUM(D37:D40)</f>
        <v>0</v>
      </c>
      <c r="E41" s="57">
        <f t="shared" si="3"/>
        <v>-11107684</v>
      </c>
      <c r="F41" s="58">
        <f t="shared" si="3"/>
        <v>-35759431</v>
      </c>
      <c r="G41" s="58">
        <f t="shared" si="3"/>
        <v>48218076</v>
      </c>
      <c r="H41" s="58">
        <f t="shared" si="3"/>
        <v>-6208037</v>
      </c>
      <c r="I41" s="58">
        <f t="shared" si="3"/>
        <v>-5803911</v>
      </c>
      <c r="J41" s="58">
        <f t="shared" si="3"/>
        <v>36206128</v>
      </c>
      <c r="K41" s="58">
        <f t="shared" si="3"/>
        <v>-10322118</v>
      </c>
      <c r="L41" s="58">
        <f t="shared" si="3"/>
        <v>-7403148</v>
      </c>
      <c r="M41" s="58">
        <f t="shared" si="3"/>
        <v>-8676706</v>
      </c>
      <c r="N41" s="58">
        <f t="shared" si="3"/>
        <v>-26401972</v>
      </c>
      <c r="O41" s="58">
        <f t="shared" si="3"/>
        <v>-10218636</v>
      </c>
      <c r="P41" s="58">
        <f t="shared" si="3"/>
        <v>-7930644</v>
      </c>
      <c r="Q41" s="58">
        <f t="shared" si="3"/>
        <v>-8492274</v>
      </c>
      <c r="R41" s="58">
        <f t="shared" si="3"/>
        <v>-26641554</v>
      </c>
      <c r="S41" s="58">
        <f t="shared" si="3"/>
        <v>-7186597</v>
      </c>
      <c r="T41" s="58">
        <f t="shared" si="3"/>
        <v>-12727727</v>
      </c>
      <c r="U41" s="58">
        <f t="shared" si="3"/>
        <v>-5464543</v>
      </c>
      <c r="V41" s="58">
        <f t="shared" si="3"/>
        <v>-25378867</v>
      </c>
      <c r="W41" s="58">
        <f t="shared" si="3"/>
        <v>-42216265</v>
      </c>
      <c r="X41" s="58">
        <f t="shared" si="3"/>
        <v>-35759431</v>
      </c>
      <c r="Y41" s="58">
        <f t="shared" si="3"/>
        <v>-6456834</v>
      </c>
      <c r="Z41" s="59">
        <f>+IF(X41&lt;&gt;0,+(Y41/X41)*100,0)</f>
        <v>18.056310795325576</v>
      </c>
      <c r="AA41" s="56">
        <f>SUM(AA37:AA40)</f>
        <v>-35759431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-34866762</v>
      </c>
      <c r="D43" s="64">
        <f>+D41-D42</f>
        <v>0</v>
      </c>
      <c r="E43" s="65">
        <f t="shared" si="4"/>
        <v>-11107684</v>
      </c>
      <c r="F43" s="66">
        <f t="shared" si="4"/>
        <v>-35759431</v>
      </c>
      <c r="G43" s="66">
        <f t="shared" si="4"/>
        <v>48218076</v>
      </c>
      <c r="H43" s="66">
        <f t="shared" si="4"/>
        <v>-6208037</v>
      </c>
      <c r="I43" s="66">
        <f t="shared" si="4"/>
        <v>-5803911</v>
      </c>
      <c r="J43" s="66">
        <f t="shared" si="4"/>
        <v>36206128</v>
      </c>
      <c r="K43" s="66">
        <f t="shared" si="4"/>
        <v>-10322118</v>
      </c>
      <c r="L43" s="66">
        <f t="shared" si="4"/>
        <v>-7403148</v>
      </c>
      <c r="M43" s="66">
        <f t="shared" si="4"/>
        <v>-8676706</v>
      </c>
      <c r="N43" s="66">
        <f t="shared" si="4"/>
        <v>-26401972</v>
      </c>
      <c r="O43" s="66">
        <f t="shared" si="4"/>
        <v>-10218636</v>
      </c>
      <c r="P43" s="66">
        <f t="shared" si="4"/>
        <v>-7930644</v>
      </c>
      <c r="Q43" s="66">
        <f t="shared" si="4"/>
        <v>-8492274</v>
      </c>
      <c r="R43" s="66">
        <f t="shared" si="4"/>
        <v>-26641554</v>
      </c>
      <c r="S43" s="66">
        <f t="shared" si="4"/>
        <v>-7186597</v>
      </c>
      <c r="T43" s="66">
        <f t="shared" si="4"/>
        <v>-12727727</v>
      </c>
      <c r="U43" s="66">
        <f t="shared" si="4"/>
        <v>-5464543</v>
      </c>
      <c r="V43" s="66">
        <f t="shared" si="4"/>
        <v>-25378867</v>
      </c>
      <c r="W43" s="66">
        <f t="shared" si="4"/>
        <v>-42216265</v>
      </c>
      <c r="X43" s="66">
        <f t="shared" si="4"/>
        <v>-35759431</v>
      </c>
      <c r="Y43" s="66">
        <f t="shared" si="4"/>
        <v>-6456834</v>
      </c>
      <c r="Z43" s="67">
        <f>+IF(X43&lt;&gt;0,+(Y43/X43)*100,0)</f>
        <v>18.056310795325576</v>
      </c>
      <c r="AA43" s="64">
        <f>+AA41-AA42</f>
        <v>-35759431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-34866762</v>
      </c>
      <c r="D45" s="56">
        <f>SUM(D43:D44)</f>
        <v>0</v>
      </c>
      <c r="E45" s="57">
        <f t="shared" si="5"/>
        <v>-11107684</v>
      </c>
      <c r="F45" s="58">
        <f t="shared" si="5"/>
        <v>-35759431</v>
      </c>
      <c r="G45" s="58">
        <f t="shared" si="5"/>
        <v>48218076</v>
      </c>
      <c r="H45" s="58">
        <f t="shared" si="5"/>
        <v>-6208037</v>
      </c>
      <c r="I45" s="58">
        <f t="shared" si="5"/>
        <v>-5803911</v>
      </c>
      <c r="J45" s="58">
        <f t="shared" si="5"/>
        <v>36206128</v>
      </c>
      <c r="K45" s="58">
        <f t="shared" si="5"/>
        <v>-10322118</v>
      </c>
      <c r="L45" s="58">
        <f t="shared" si="5"/>
        <v>-7403148</v>
      </c>
      <c r="M45" s="58">
        <f t="shared" si="5"/>
        <v>-8676706</v>
      </c>
      <c r="N45" s="58">
        <f t="shared" si="5"/>
        <v>-26401972</v>
      </c>
      <c r="O45" s="58">
        <f t="shared" si="5"/>
        <v>-10218636</v>
      </c>
      <c r="P45" s="58">
        <f t="shared" si="5"/>
        <v>-7930644</v>
      </c>
      <c r="Q45" s="58">
        <f t="shared" si="5"/>
        <v>-8492274</v>
      </c>
      <c r="R45" s="58">
        <f t="shared" si="5"/>
        <v>-26641554</v>
      </c>
      <c r="S45" s="58">
        <f t="shared" si="5"/>
        <v>-7186597</v>
      </c>
      <c r="T45" s="58">
        <f t="shared" si="5"/>
        <v>-12727727</v>
      </c>
      <c r="U45" s="58">
        <f t="shared" si="5"/>
        <v>-5464543</v>
      </c>
      <c r="V45" s="58">
        <f t="shared" si="5"/>
        <v>-25378867</v>
      </c>
      <c r="W45" s="58">
        <f t="shared" si="5"/>
        <v>-42216265</v>
      </c>
      <c r="X45" s="58">
        <f t="shared" si="5"/>
        <v>-35759431</v>
      </c>
      <c r="Y45" s="58">
        <f t="shared" si="5"/>
        <v>-6456834</v>
      </c>
      <c r="Z45" s="59">
        <f>+IF(X45&lt;&gt;0,+(Y45/X45)*100,0)</f>
        <v>18.056310795325576</v>
      </c>
      <c r="AA45" s="56">
        <f>SUM(AA43:AA44)</f>
        <v>-35759431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-34866762</v>
      </c>
      <c r="D47" s="71">
        <f>SUM(D45:D46)</f>
        <v>0</v>
      </c>
      <c r="E47" s="72">
        <f t="shared" si="6"/>
        <v>-11107684</v>
      </c>
      <c r="F47" s="73">
        <f t="shared" si="6"/>
        <v>-35759431</v>
      </c>
      <c r="G47" s="73">
        <f t="shared" si="6"/>
        <v>48218076</v>
      </c>
      <c r="H47" s="74">
        <f t="shared" si="6"/>
        <v>-6208037</v>
      </c>
      <c r="I47" s="74">
        <f t="shared" si="6"/>
        <v>-5803911</v>
      </c>
      <c r="J47" s="74">
        <f t="shared" si="6"/>
        <v>36206128</v>
      </c>
      <c r="K47" s="74">
        <f t="shared" si="6"/>
        <v>-10322118</v>
      </c>
      <c r="L47" s="74">
        <f t="shared" si="6"/>
        <v>-7403148</v>
      </c>
      <c r="M47" s="73">
        <f t="shared" si="6"/>
        <v>-8676706</v>
      </c>
      <c r="N47" s="73">
        <f t="shared" si="6"/>
        <v>-26401972</v>
      </c>
      <c r="O47" s="74">
        <f t="shared" si="6"/>
        <v>-10218636</v>
      </c>
      <c r="P47" s="74">
        <f t="shared" si="6"/>
        <v>-7930644</v>
      </c>
      <c r="Q47" s="74">
        <f t="shared" si="6"/>
        <v>-8492274</v>
      </c>
      <c r="R47" s="74">
        <f t="shared" si="6"/>
        <v>-26641554</v>
      </c>
      <c r="S47" s="74">
        <f t="shared" si="6"/>
        <v>-7186597</v>
      </c>
      <c r="T47" s="73">
        <f t="shared" si="6"/>
        <v>-12727727</v>
      </c>
      <c r="U47" s="73">
        <f t="shared" si="6"/>
        <v>-5464543</v>
      </c>
      <c r="V47" s="74">
        <f t="shared" si="6"/>
        <v>-25378867</v>
      </c>
      <c r="W47" s="74">
        <f t="shared" si="6"/>
        <v>-42216265</v>
      </c>
      <c r="X47" s="74">
        <f t="shared" si="6"/>
        <v>-35759431</v>
      </c>
      <c r="Y47" s="74">
        <f t="shared" si="6"/>
        <v>-6456834</v>
      </c>
      <c r="Z47" s="75">
        <f>+IF(X47&lt;&gt;0,+(Y47/X47)*100,0)</f>
        <v>18.056310795325576</v>
      </c>
      <c r="AA47" s="76">
        <f>SUM(AA45:AA46)</f>
        <v>-35759431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11530584</v>
      </c>
      <c r="D9" s="6"/>
      <c r="E9" s="7">
        <v>15525768</v>
      </c>
      <c r="F9" s="8">
        <v>15525768</v>
      </c>
      <c r="G9" s="8">
        <v>970272</v>
      </c>
      <c r="H9" s="8">
        <v>966653</v>
      </c>
      <c r="I9" s="8">
        <v>971037</v>
      </c>
      <c r="J9" s="8">
        <v>2907962</v>
      </c>
      <c r="K9" s="8">
        <v>962856</v>
      </c>
      <c r="L9" s="8">
        <v>972818</v>
      </c>
      <c r="M9" s="8">
        <v>953658</v>
      </c>
      <c r="N9" s="8">
        <v>2889332</v>
      </c>
      <c r="O9" s="8">
        <v>966061</v>
      </c>
      <c r="P9" s="8">
        <v>973473</v>
      </c>
      <c r="Q9" s="8">
        <v>973752</v>
      </c>
      <c r="R9" s="8">
        <v>2913286</v>
      </c>
      <c r="S9" s="8">
        <v>973056</v>
      </c>
      <c r="T9" s="8">
        <v>973473</v>
      </c>
      <c r="U9" s="8">
        <v>958035</v>
      </c>
      <c r="V9" s="8">
        <v>2904564</v>
      </c>
      <c r="W9" s="8">
        <v>11615144</v>
      </c>
      <c r="X9" s="8">
        <v>15525768</v>
      </c>
      <c r="Y9" s="8">
        <v>-3910624</v>
      </c>
      <c r="Z9" s="2">
        <v>-25.187958495837371</v>
      </c>
      <c r="AA9" s="6">
        <v>15525768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1129945</v>
      </c>
      <c r="D11" s="6"/>
      <c r="E11" s="7">
        <v>9996</v>
      </c>
      <c r="F11" s="8">
        <v>9996</v>
      </c>
      <c r="G11" s="8"/>
      <c r="H11" s="8"/>
      <c r="I11" s="8"/>
      <c r="J11" s="8"/>
      <c r="K11" s="8"/>
      <c r="L11" s="8">
        <v>922</v>
      </c>
      <c r="M11" s="8">
        <v>461</v>
      </c>
      <c r="N11" s="8">
        <v>1383</v>
      </c>
      <c r="O11" s="8"/>
      <c r="P11" s="8">
        <v>1383</v>
      </c>
      <c r="Q11" s="8"/>
      <c r="R11" s="8">
        <v>1383</v>
      </c>
      <c r="S11" s="8"/>
      <c r="T11" s="8"/>
      <c r="U11" s="8"/>
      <c r="V11" s="8"/>
      <c r="W11" s="8">
        <v>2766</v>
      </c>
      <c r="X11" s="8">
        <v>9996</v>
      </c>
      <c r="Y11" s="8">
        <v>-7230</v>
      </c>
      <c r="Z11" s="2">
        <v>-72.328931572629045</v>
      </c>
      <c r="AA11" s="6">
        <v>9996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>
        <v>14789</v>
      </c>
      <c r="D16" s="6"/>
      <c r="E16" s="7">
        <v>22104</v>
      </c>
      <c r="F16" s="8">
        <v>22104</v>
      </c>
      <c r="G16" s="8"/>
      <c r="H16" s="8"/>
      <c r="I16" s="8">
        <v>360</v>
      </c>
      <c r="J16" s="8">
        <v>360</v>
      </c>
      <c r="K16" s="8">
        <v>475</v>
      </c>
      <c r="L16" s="8">
        <v>1814</v>
      </c>
      <c r="M16" s="8">
        <v>763</v>
      </c>
      <c r="N16" s="8">
        <v>3052</v>
      </c>
      <c r="O16" s="8"/>
      <c r="P16" s="8">
        <v>748</v>
      </c>
      <c r="Q16" s="8">
        <v>2034</v>
      </c>
      <c r="R16" s="8">
        <v>2782</v>
      </c>
      <c r="S16" s="8">
        <v>1017</v>
      </c>
      <c r="T16" s="8">
        <v>1174</v>
      </c>
      <c r="U16" s="8"/>
      <c r="V16" s="8">
        <v>2191</v>
      </c>
      <c r="W16" s="8">
        <v>8385</v>
      </c>
      <c r="X16" s="8">
        <v>22104</v>
      </c>
      <c r="Y16" s="8">
        <v>-13719</v>
      </c>
      <c r="Z16" s="2">
        <v>-62.065689467969598</v>
      </c>
      <c r="AA16" s="6">
        <v>22104</v>
      </c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1566789</v>
      </c>
      <c r="D18" s="6"/>
      <c r="E18" s="7"/>
      <c r="F18" s="8">
        <v>2223711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1756675</v>
      </c>
      <c r="R18" s="8">
        <v>1756675</v>
      </c>
      <c r="S18" s="8"/>
      <c r="T18" s="8"/>
      <c r="U18" s="8">
        <v>1976</v>
      </c>
      <c r="V18" s="8">
        <v>1976</v>
      </c>
      <c r="W18" s="8">
        <v>1758651</v>
      </c>
      <c r="X18" s="8">
        <v>2223711</v>
      </c>
      <c r="Y18" s="8">
        <v>-465060</v>
      </c>
      <c r="Z18" s="2">
        <v>-20.913688874138771</v>
      </c>
      <c r="AA18" s="6">
        <v>2223711</v>
      </c>
    </row>
    <row r="19" spans="1:27" x14ac:dyDescent="0.25">
      <c r="A19" s="23" t="s">
        <v>46</v>
      </c>
      <c r="B19" s="29" t="s">
        <v>32</v>
      </c>
      <c r="C19" s="6">
        <v>158973</v>
      </c>
      <c r="D19" s="6"/>
      <c r="E19" s="7">
        <v>40008</v>
      </c>
      <c r="F19" s="26">
        <v>40008</v>
      </c>
      <c r="G19" s="26">
        <v>28347</v>
      </c>
      <c r="H19" s="26">
        <v>6997</v>
      </c>
      <c r="I19" s="26">
        <v>5919</v>
      </c>
      <c r="J19" s="26">
        <v>41263</v>
      </c>
      <c r="K19" s="26">
        <v>4417</v>
      </c>
      <c r="L19" s="26">
        <v>7809</v>
      </c>
      <c r="M19" s="26">
        <v>9104</v>
      </c>
      <c r="N19" s="26">
        <v>21330</v>
      </c>
      <c r="O19" s="26">
        <v>13681</v>
      </c>
      <c r="P19" s="26">
        <v>7138</v>
      </c>
      <c r="Q19" s="26">
        <v>5295</v>
      </c>
      <c r="R19" s="26">
        <v>26114</v>
      </c>
      <c r="S19" s="26">
        <v>8223</v>
      </c>
      <c r="T19" s="26">
        <v>6316</v>
      </c>
      <c r="U19" s="26">
        <v>10062</v>
      </c>
      <c r="V19" s="26">
        <v>24601</v>
      </c>
      <c r="W19" s="26">
        <v>113308</v>
      </c>
      <c r="X19" s="26">
        <v>40008</v>
      </c>
      <c r="Y19" s="26">
        <v>73300</v>
      </c>
      <c r="Z19" s="27">
        <v>183.2133573285343</v>
      </c>
      <c r="AA19" s="28">
        <v>40008</v>
      </c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14401080</v>
      </c>
      <c r="D21" s="33">
        <f t="shared" si="0"/>
        <v>0</v>
      </c>
      <c r="E21" s="34">
        <f t="shared" si="0"/>
        <v>15597876</v>
      </c>
      <c r="F21" s="35">
        <f t="shared" si="0"/>
        <v>17821587</v>
      </c>
      <c r="G21" s="35">
        <f t="shared" si="0"/>
        <v>998619</v>
      </c>
      <c r="H21" s="35">
        <f t="shared" si="0"/>
        <v>973650</v>
      </c>
      <c r="I21" s="35">
        <f t="shared" si="0"/>
        <v>977316</v>
      </c>
      <c r="J21" s="35">
        <f t="shared" si="0"/>
        <v>2949585</v>
      </c>
      <c r="K21" s="35">
        <f t="shared" si="0"/>
        <v>967748</v>
      </c>
      <c r="L21" s="35">
        <f t="shared" si="0"/>
        <v>983363</v>
      </c>
      <c r="M21" s="35">
        <f t="shared" si="0"/>
        <v>963986</v>
      </c>
      <c r="N21" s="35">
        <f t="shared" si="0"/>
        <v>2915097</v>
      </c>
      <c r="O21" s="35">
        <f t="shared" si="0"/>
        <v>979742</v>
      </c>
      <c r="P21" s="35">
        <f t="shared" si="0"/>
        <v>982742</v>
      </c>
      <c r="Q21" s="35">
        <f t="shared" si="0"/>
        <v>2737756</v>
      </c>
      <c r="R21" s="35">
        <f t="shared" si="0"/>
        <v>4700240</v>
      </c>
      <c r="S21" s="35">
        <f t="shared" si="0"/>
        <v>982296</v>
      </c>
      <c r="T21" s="35">
        <f t="shared" si="0"/>
        <v>980963</v>
      </c>
      <c r="U21" s="35">
        <f t="shared" si="0"/>
        <v>970073</v>
      </c>
      <c r="V21" s="35">
        <f t="shared" si="0"/>
        <v>2933332</v>
      </c>
      <c r="W21" s="35">
        <f t="shared" si="0"/>
        <v>13498254</v>
      </c>
      <c r="X21" s="35">
        <f t="shared" si="0"/>
        <v>17821587</v>
      </c>
      <c r="Y21" s="35">
        <f t="shared" si="0"/>
        <v>-4323333</v>
      </c>
      <c r="Z21" s="36">
        <f>+IF(X21&lt;&gt;0,+(Y21/X21)*100,0)</f>
        <v>-24.258967509459175</v>
      </c>
      <c r="AA21" s="33">
        <f>SUM(AA5:AA20)</f>
        <v>17821587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7851086</v>
      </c>
      <c r="D24" s="6"/>
      <c r="E24" s="7">
        <v>7693776</v>
      </c>
      <c r="F24" s="8">
        <v>7693776</v>
      </c>
      <c r="G24" s="8">
        <v>637104</v>
      </c>
      <c r="H24" s="8">
        <v>692749</v>
      </c>
      <c r="I24" s="8">
        <v>765119</v>
      </c>
      <c r="J24" s="8">
        <v>2094972</v>
      </c>
      <c r="K24" s="8">
        <v>721268</v>
      </c>
      <c r="L24" s="8">
        <v>682476</v>
      </c>
      <c r="M24" s="8">
        <v>865632</v>
      </c>
      <c r="N24" s="8">
        <v>2269376</v>
      </c>
      <c r="O24" s="8">
        <v>458577</v>
      </c>
      <c r="P24" s="8">
        <v>481307</v>
      </c>
      <c r="Q24" s="8">
        <v>463789</v>
      </c>
      <c r="R24" s="8">
        <v>1403673</v>
      </c>
      <c r="S24" s="8">
        <v>458644</v>
      </c>
      <c r="T24" s="8">
        <v>422064</v>
      </c>
      <c r="U24" s="8">
        <v>520481</v>
      </c>
      <c r="V24" s="8">
        <v>1401189</v>
      </c>
      <c r="W24" s="8">
        <v>7169210</v>
      </c>
      <c r="X24" s="8">
        <v>7693776</v>
      </c>
      <c r="Y24" s="8">
        <v>-524566</v>
      </c>
      <c r="Z24" s="2">
        <v>-6.8180565693620396</v>
      </c>
      <c r="AA24" s="6">
        <v>7693776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>
        <v>8646864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250396</v>
      </c>
      <c r="D30" s="6"/>
      <c r="E30" s="7">
        <v>949992</v>
      </c>
      <c r="F30" s="8">
        <v>889668</v>
      </c>
      <c r="G30" s="8"/>
      <c r="H30" s="8">
        <v>112000</v>
      </c>
      <c r="I30" s="8">
        <v>9311</v>
      </c>
      <c r="J30" s="8">
        <v>121311</v>
      </c>
      <c r="K30" s="8">
        <v>1901</v>
      </c>
      <c r="L30" s="8">
        <v>17559</v>
      </c>
      <c r="M30" s="8">
        <v>44620</v>
      </c>
      <c r="N30" s="8">
        <v>64080</v>
      </c>
      <c r="O30" s="8">
        <v>57179</v>
      </c>
      <c r="P30" s="8">
        <v>32914</v>
      </c>
      <c r="Q30" s="8">
        <v>14270</v>
      </c>
      <c r="R30" s="8">
        <v>104363</v>
      </c>
      <c r="S30" s="8">
        <v>24809</v>
      </c>
      <c r="T30" s="8">
        <v>65264</v>
      </c>
      <c r="U30" s="8">
        <v>127441</v>
      </c>
      <c r="V30" s="8">
        <v>217514</v>
      </c>
      <c r="W30" s="8">
        <v>507268</v>
      </c>
      <c r="X30" s="8">
        <v>889668</v>
      </c>
      <c r="Y30" s="8">
        <v>-382400</v>
      </c>
      <c r="Z30" s="2">
        <v>-42.982325991268652</v>
      </c>
      <c r="AA30" s="6">
        <v>889668</v>
      </c>
    </row>
    <row r="31" spans="1:27" x14ac:dyDescent="0.25">
      <c r="A31" s="25" t="s">
        <v>57</v>
      </c>
      <c r="B31" s="24" t="s">
        <v>32</v>
      </c>
      <c r="C31" s="6">
        <v>11066040</v>
      </c>
      <c r="D31" s="6"/>
      <c r="E31" s="7">
        <v>13350000</v>
      </c>
      <c r="F31" s="8">
        <v>11966835</v>
      </c>
      <c r="G31" s="8">
        <v>619872</v>
      </c>
      <c r="H31" s="8">
        <v>619872</v>
      </c>
      <c r="I31" s="8">
        <v>589872</v>
      </c>
      <c r="J31" s="8">
        <v>1829616</v>
      </c>
      <c r="K31" s="8">
        <v>463339</v>
      </c>
      <c r="L31" s="8">
        <v>1525349</v>
      </c>
      <c r="M31" s="8">
        <v>947715</v>
      </c>
      <c r="N31" s="8">
        <v>2936403</v>
      </c>
      <c r="O31" s="8">
        <v>606239</v>
      </c>
      <c r="P31" s="8">
        <v>1653045</v>
      </c>
      <c r="Q31" s="8">
        <v>1998574</v>
      </c>
      <c r="R31" s="8">
        <v>4257858</v>
      </c>
      <c r="S31" s="8">
        <v>610134</v>
      </c>
      <c r="T31" s="8">
        <v>473339</v>
      </c>
      <c r="U31" s="8">
        <v>1023703</v>
      </c>
      <c r="V31" s="8">
        <v>2107176</v>
      </c>
      <c r="W31" s="8">
        <v>11131053</v>
      </c>
      <c r="X31" s="8">
        <v>11966835</v>
      </c>
      <c r="Y31" s="8">
        <v>-835782</v>
      </c>
      <c r="Z31" s="2">
        <v>-6.9841524513373834</v>
      </c>
      <c r="AA31" s="6">
        <v>11966835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2432088</v>
      </c>
      <c r="D33" s="6"/>
      <c r="E33" s="7">
        <v>2108184</v>
      </c>
      <c r="F33" s="8">
        <v>2475384</v>
      </c>
      <c r="G33" s="8">
        <v>542321</v>
      </c>
      <c r="H33" s="8">
        <v>176526</v>
      </c>
      <c r="I33" s="8">
        <v>-634807</v>
      </c>
      <c r="J33" s="8">
        <v>84040</v>
      </c>
      <c r="K33" s="8">
        <v>135047</v>
      </c>
      <c r="L33" s="8">
        <v>11636</v>
      </c>
      <c r="M33" s="8">
        <v>52907</v>
      </c>
      <c r="N33" s="8">
        <v>199590</v>
      </c>
      <c r="O33" s="8">
        <v>78075</v>
      </c>
      <c r="P33" s="8">
        <v>29942</v>
      </c>
      <c r="Q33" s="8">
        <v>644389</v>
      </c>
      <c r="R33" s="8">
        <v>752406</v>
      </c>
      <c r="S33" s="8">
        <v>233683</v>
      </c>
      <c r="T33" s="8">
        <v>101571</v>
      </c>
      <c r="U33" s="8">
        <v>431445</v>
      </c>
      <c r="V33" s="8">
        <v>766699</v>
      </c>
      <c r="W33" s="8">
        <v>1802735</v>
      </c>
      <c r="X33" s="8">
        <v>2475384</v>
      </c>
      <c r="Y33" s="8">
        <v>-672649</v>
      </c>
      <c r="Z33" s="2">
        <v>-27.173521360726255</v>
      </c>
      <c r="AA33" s="6">
        <v>2475384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30246474</v>
      </c>
      <c r="D35" s="33">
        <f>SUM(D24:D34)</f>
        <v>0</v>
      </c>
      <c r="E35" s="34">
        <f t="shared" si="1"/>
        <v>24101952</v>
      </c>
      <c r="F35" s="35">
        <f t="shared" si="1"/>
        <v>23025663</v>
      </c>
      <c r="G35" s="35">
        <f t="shared" si="1"/>
        <v>1799297</v>
      </c>
      <c r="H35" s="35">
        <f t="shared" si="1"/>
        <v>1601147</v>
      </c>
      <c r="I35" s="35">
        <f t="shared" si="1"/>
        <v>729495</v>
      </c>
      <c r="J35" s="35">
        <f t="shared" si="1"/>
        <v>4129939</v>
      </c>
      <c r="K35" s="35">
        <f t="shared" si="1"/>
        <v>1321555</v>
      </c>
      <c r="L35" s="35">
        <f t="shared" si="1"/>
        <v>2237020</v>
      </c>
      <c r="M35" s="35">
        <f t="shared" si="1"/>
        <v>1910874</v>
      </c>
      <c r="N35" s="35">
        <f t="shared" si="1"/>
        <v>5469449</v>
      </c>
      <c r="O35" s="35">
        <f t="shared" si="1"/>
        <v>1200070</v>
      </c>
      <c r="P35" s="35">
        <f t="shared" si="1"/>
        <v>2197208</v>
      </c>
      <c r="Q35" s="35">
        <f t="shared" si="1"/>
        <v>3121022</v>
      </c>
      <c r="R35" s="35">
        <f t="shared" si="1"/>
        <v>6518300</v>
      </c>
      <c r="S35" s="35">
        <f t="shared" si="1"/>
        <v>1327270</v>
      </c>
      <c r="T35" s="35">
        <f t="shared" si="1"/>
        <v>1062238</v>
      </c>
      <c r="U35" s="35">
        <f t="shared" si="1"/>
        <v>2103070</v>
      </c>
      <c r="V35" s="35">
        <f t="shared" si="1"/>
        <v>4492578</v>
      </c>
      <c r="W35" s="35">
        <f t="shared" si="1"/>
        <v>20610266</v>
      </c>
      <c r="X35" s="35">
        <f t="shared" si="1"/>
        <v>23025663</v>
      </c>
      <c r="Y35" s="35">
        <f t="shared" si="1"/>
        <v>-2415397</v>
      </c>
      <c r="Z35" s="36">
        <f>+IF(X35&lt;&gt;0,+(Y35/X35)*100,0)</f>
        <v>-10.490021503398186</v>
      </c>
      <c r="AA35" s="33">
        <f>SUM(AA24:AA34)</f>
        <v>23025663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-15845394</v>
      </c>
      <c r="D37" s="46">
        <f>+D21-D35</f>
        <v>0</v>
      </c>
      <c r="E37" s="47">
        <f t="shared" si="2"/>
        <v>-8504076</v>
      </c>
      <c r="F37" s="48">
        <f t="shared" si="2"/>
        <v>-5204076</v>
      </c>
      <c r="G37" s="48">
        <f t="shared" si="2"/>
        <v>-800678</v>
      </c>
      <c r="H37" s="48">
        <f t="shared" si="2"/>
        <v>-627497</v>
      </c>
      <c r="I37" s="48">
        <f t="shared" si="2"/>
        <v>247821</v>
      </c>
      <c r="J37" s="48">
        <f t="shared" si="2"/>
        <v>-1180354</v>
      </c>
      <c r="K37" s="48">
        <f t="shared" si="2"/>
        <v>-353807</v>
      </c>
      <c r="L37" s="48">
        <f t="shared" si="2"/>
        <v>-1253657</v>
      </c>
      <c r="M37" s="48">
        <f t="shared" si="2"/>
        <v>-946888</v>
      </c>
      <c r="N37" s="48">
        <f t="shared" si="2"/>
        <v>-2554352</v>
      </c>
      <c r="O37" s="48">
        <f t="shared" si="2"/>
        <v>-220328</v>
      </c>
      <c r="P37" s="48">
        <f t="shared" si="2"/>
        <v>-1214466</v>
      </c>
      <c r="Q37" s="48">
        <f t="shared" si="2"/>
        <v>-383266</v>
      </c>
      <c r="R37" s="48">
        <f t="shared" si="2"/>
        <v>-1818060</v>
      </c>
      <c r="S37" s="48">
        <f t="shared" si="2"/>
        <v>-344974</v>
      </c>
      <c r="T37" s="48">
        <f t="shared" si="2"/>
        <v>-81275</v>
      </c>
      <c r="U37" s="48">
        <f t="shared" si="2"/>
        <v>-1132997</v>
      </c>
      <c r="V37" s="48">
        <f t="shared" si="2"/>
        <v>-1559246</v>
      </c>
      <c r="W37" s="48">
        <f t="shared" si="2"/>
        <v>-7112012</v>
      </c>
      <c r="X37" s="48">
        <f>IF(F21=F35,0,X21-X35)</f>
        <v>-5204076</v>
      </c>
      <c r="Y37" s="48">
        <f t="shared" si="2"/>
        <v>-1907936</v>
      </c>
      <c r="Z37" s="49">
        <f>+IF(X37&lt;&gt;0,+(Y37/X37)*100,0)</f>
        <v>36.662339289433902</v>
      </c>
      <c r="AA37" s="46">
        <f>+AA21-AA35</f>
        <v>-5204076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-15845394</v>
      </c>
      <c r="D41" s="56">
        <f>SUM(D37:D40)</f>
        <v>0</v>
      </c>
      <c r="E41" s="57">
        <f t="shared" si="3"/>
        <v>-8504076</v>
      </c>
      <c r="F41" s="58">
        <f t="shared" si="3"/>
        <v>-5204076</v>
      </c>
      <c r="G41" s="58">
        <f t="shared" si="3"/>
        <v>-800678</v>
      </c>
      <c r="H41" s="58">
        <f t="shared" si="3"/>
        <v>-627497</v>
      </c>
      <c r="I41" s="58">
        <f t="shared" si="3"/>
        <v>247821</v>
      </c>
      <c r="J41" s="58">
        <f t="shared" si="3"/>
        <v>-1180354</v>
      </c>
      <c r="K41" s="58">
        <f t="shared" si="3"/>
        <v>-353807</v>
      </c>
      <c r="L41" s="58">
        <f t="shared" si="3"/>
        <v>-1253657</v>
      </c>
      <c r="M41" s="58">
        <f t="shared" si="3"/>
        <v>-946888</v>
      </c>
      <c r="N41" s="58">
        <f t="shared" si="3"/>
        <v>-2554352</v>
      </c>
      <c r="O41" s="58">
        <f t="shared" si="3"/>
        <v>-220328</v>
      </c>
      <c r="P41" s="58">
        <f t="shared" si="3"/>
        <v>-1214466</v>
      </c>
      <c r="Q41" s="58">
        <f t="shared" si="3"/>
        <v>-383266</v>
      </c>
      <c r="R41" s="58">
        <f t="shared" si="3"/>
        <v>-1818060</v>
      </c>
      <c r="S41" s="58">
        <f t="shared" si="3"/>
        <v>-344974</v>
      </c>
      <c r="T41" s="58">
        <f t="shared" si="3"/>
        <v>-81275</v>
      </c>
      <c r="U41" s="58">
        <f t="shared" si="3"/>
        <v>-1132997</v>
      </c>
      <c r="V41" s="58">
        <f t="shared" si="3"/>
        <v>-1559246</v>
      </c>
      <c r="W41" s="58">
        <f t="shared" si="3"/>
        <v>-7112012</v>
      </c>
      <c r="X41" s="58">
        <f t="shared" si="3"/>
        <v>-5204076</v>
      </c>
      <c r="Y41" s="58">
        <f t="shared" si="3"/>
        <v>-1907936</v>
      </c>
      <c r="Z41" s="59">
        <f>+IF(X41&lt;&gt;0,+(Y41/X41)*100,0)</f>
        <v>36.662339289433902</v>
      </c>
      <c r="AA41" s="56">
        <f>SUM(AA37:AA40)</f>
        <v>-5204076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-15845394</v>
      </c>
      <c r="D43" s="64">
        <f>+D41-D42</f>
        <v>0</v>
      </c>
      <c r="E43" s="65">
        <f t="shared" si="4"/>
        <v>-8504076</v>
      </c>
      <c r="F43" s="66">
        <f t="shared" si="4"/>
        <v>-5204076</v>
      </c>
      <c r="G43" s="66">
        <f t="shared" si="4"/>
        <v>-800678</v>
      </c>
      <c r="H43" s="66">
        <f t="shared" si="4"/>
        <v>-627497</v>
      </c>
      <c r="I43" s="66">
        <f t="shared" si="4"/>
        <v>247821</v>
      </c>
      <c r="J43" s="66">
        <f t="shared" si="4"/>
        <v>-1180354</v>
      </c>
      <c r="K43" s="66">
        <f t="shared" si="4"/>
        <v>-353807</v>
      </c>
      <c r="L43" s="66">
        <f t="shared" si="4"/>
        <v>-1253657</v>
      </c>
      <c r="M43" s="66">
        <f t="shared" si="4"/>
        <v>-946888</v>
      </c>
      <c r="N43" s="66">
        <f t="shared" si="4"/>
        <v>-2554352</v>
      </c>
      <c r="O43" s="66">
        <f t="shared" si="4"/>
        <v>-220328</v>
      </c>
      <c r="P43" s="66">
        <f t="shared" si="4"/>
        <v>-1214466</v>
      </c>
      <c r="Q43" s="66">
        <f t="shared" si="4"/>
        <v>-383266</v>
      </c>
      <c r="R43" s="66">
        <f t="shared" si="4"/>
        <v>-1818060</v>
      </c>
      <c r="S43" s="66">
        <f t="shared" si="4"/>
        <v>-344974</v>
      </c>
      <c r="T43" s="66">
        <f t="shared" si="4"/>
        <v>-81275</v>
      </c>
      <c r="U43" s="66">
        <f t="shared" si="4"/>
        <v>-1132997</v>
      </c>
      <c r="V43" s="66">
        <f t="shared" si="4"/>
        <v>-1559246</v>
      </c>
      <c r="W43" s="66">
        <f t="shared" si="4"/>
        <v>-7112012</v>
      </c>
      <c r="X43" s="66">
        <f t="shared" si="4"/>
        <v>-5204076</v>
      </c>
      <c r="Y43" s="66">
        <f t="shared" si="4"/>
        <v>-1907936</v>
      </c>
      <c r="Z43" s="67">
        <f>+IF(X43&lt;&gt;0,+(Y43/X43)*100,0)</f>
        <v>36.662339289433902</v>
      </c>
      <c r="AA43" s="64">
        <f>+AA41-AA42</f>
        <v>-5204076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-15845394</v>
      </c>
      <c r="D45" s="56">
        <f>SUM(D43:D44)</f>
        <v>0</v>
      </c>
      <c r="E45" s="57">
        <f t="shared" si="5"/>
        <v>-8504076</v>
      </c>
      <c r="F45" s="58">
        <f t="shared" si="5"/>
        <v>-5204076</v>
      </c>
      <c r="G45" s="58">
        <f t="shared" si="5"/>
        <v>-800678</v>
      </c>
      <c r="H45" s="58">
        <f t="shared" si="5"/>
        <v>-627497</v>
      </c>
      <c r="I45" s="58">
        <f t="shared" si="5"/>
        <v>247821</v>
      </c>
      <c r="J45" s="58">
        <f t="shared" si="5"/>
        <v>-1180354</v>
      </c>
      <c r="K45" s="58">
        <f t="shared" si="5"/>
        <v>-353807</v>
      </c>
      <c r="L45" s="58">
        <f t="shared" si="5"/>
        <v>-1253657</v>
      </c>
      <c r="M45" s="58">
        <f t="shared" si="5"/>
        <v>-946888</v>
      </c>
      <c r="N45" s="58">
        <f t="shared" si="5"/>
        <v>-2554352</v>
      </c>
      <c r="O45" s="58">
        <f t="shared" si="5"/>
        <v>-220328</v>
      </c>
      <c r="P45" s="58">
        <f t="shared" si="5"/>
        <v>-1214466</v>
      </c>
      <c r="Q45" s="58">
        <f t="shared" si="5"/>
        <v>-383266</v>
      </c>
      <c r="R45" s="58">
        <f t="shared" si="5"/>
        <v>-1818060</v>
      </c>
      <c r="S45" s="58">
        <f t="shared" si="5"/>
        <v>-344974</v>
      </c>
      <c r="T45" s="58">
        <f t="shared" si="5"/>
        <v>-81275</v>
      </c>
      <c r="U45" s="58">
        <f t="shared" si="5"/>
        <v>-1132997</v>
      </c>
      <c r="V45" s="58">
        <f t="shared" si="5"/>
        <v>-1559246</v>
      </c>
      <c r="W45" s="58">
        <f t="shared" si="5"/>
        <v>-7112012</v>
      </c>
      <c r="X45" s="58">
        <f t="shared" si="5"/>
        <v>-5204076</v>
      </c>
      <c r="Y45" s="58">
        <f t="shared" si="5"/>
        <v>-1907936</v>
      </c>
      <c r="Z45" s="59">
        <f>+IF(X45&lt;&gt;0,+(Y45/X45)*100,0)</f>
        <v>36.662339289433902</v>
      </c>
      <c r="AA45" s="56">
        <f>SUM(AA43:AA44)</f>
        <v>-5204076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-15845394</v>
      </c>
      <c r="D47" s="71">
        <f>SUM(D45:D46)</f>
        <v>0</v>
      </c>
      <c r="E47" s="72">
        <f t="shared" si="6"/>
        <v>-8504076</v>
      </c>
      <c r="F47" s="73">
        <f t="shared" si="6"/>
        <v>-5204076</v>
      </c>
      <c r="G47" s="73">
        <f t="shared" si="6"/>
        <v>-800678</v>
      </c>
      <c r="H47" s="74">
        <f t="shared" si="6"/>
        <v>-627497</v>
      </c>
      <c r="I47" s="74">
        <f t="shared" si="6"/>
        <v>247821</v>
      </c>
      <c r="J47" s="74">
        <f t="shared" si="6"/>
        <v>-1180354</v>
      </c>
      <c r="K47" s="74">
        <f t="shared" si="6"/>
        <v>-353807</v>
      </c>
      <c r="L47" s="74">
        <f t="shared" si="6"/>
        <v>-1253657</v>
      </c>
      <c r="M47" s="73">
        <f t="shared" si="6"/>
        <v>-946888</v>
      </c>
      <c r="N47" s="73">
        <f t="shared" si="6"/>
        <v>-2554352</v>
      </c>
      <c r="O47" s="74">
        <f t="shared" si="6"/>
        <v>-220328</v>
      </c>
      <c r="P47" s="74">
        <f t="shared" si="6"/>
        <v>-1214466</v>
      </c>
      <c r="Q47" s="74">
        <f t="shared" si="6"/>
        <v>-383266</v>
      </c>
      <c r="R47" s="74">
        <f t="shared" si="6"/>
        <v>-1818060</v>
      </c>
      <c r="S47" s="74">
        <f t="shared" si="6"/>
        <v>-344974</v>
      </c>
      <c r="T47" s="73">
        <f t="shared" si="6"/>
        <v>-81275</v>
      </c>
      <c r="U47" s="73">
        <f t="shared" si="6"/>
        <v>-1132997</v>
      </c>
      <c r="V47" s="74">
        <f t="shared" si="6"/>
        <v>-1559246</v>
      </c>
      <c r="W47" s="74">
        <f t="shared" si="6"/>
        <v>-7112012</v>
      </c>
      <c r="X47" s="74">
        <f t="shared" si="6"/>
        <v>-5204076</v>
      </c>
      <c r="Y47" s="74">
        <f t="shared" si="6"/>
        <v>-1907936</v>
      </c>
      <c r="Z47" s="75">
        <f>+IF(X47&lt;&gt;0,+(Y47/X47)*100,0)</f>
        <v>36.662339289433902</v>
      </c>
      <c r="AA47" s="76">
        <f>SUM(AA45:AA46)</f>
        <v>-5204076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1210121</v>
      </c>
      <c r="D9" s="6"/>
      <c r="E9" s="7">
        <v>1050000</v>
      </c>
      <c r="F9" s="8">
        <v>1050000</v>
      </c>
      <c r="G9" s="8">
        <v>100577</v>
      </c>
      <c r="H9" s="8">
        <v>105289</v>
      </c>
      <c r="I9" s="8">
        <v>101065</v>
      </c>
      <c r="J9" s="8">
        <v>306931</v>
      </c>
      <c r="K9" s="8">
        <v>100558</v>
      </c>
      <c r="L9" s="8">
        <v>100558</v>
      </c>
      <c r="M9" s="8">
        <v>100558</v>
      </c>
      <c r="N9" s="8">
        <v>301674</v>
      </c>
      <c r="O9" s="8">
        <v>100558</v>
      </c>
      <c r="P9" s="8">
        <v>100558</v>
      </c>
      <c r="Q9" s="8">
        <v>100558</v>
      </c>
      <c r="R9" s="8">
        <v>301674</v>
      </c>
      <c r="S9" s="8">
        <v>105270</v>
      </c>
      <c r="T9" s="8">
        <v>100558</v>
      </c>
      <c r="U9" s="8">
        <v>100558</v>
      </c>
      <c r="V9" s="8">
        <v>306386</v>
      </c>
      <c r="W9" s="8">
        <v>1216665</v>
      </c>
      <c r="X9" s="8">
        <v>1050000</v>
      </c>
      <c r="Y9" s="8">
        <v>166665</v>
      </c>
      <c r="Z9" s="2">
        <v>15.872857142857145</v>
      </c>
      <c r="AA9" s="6">
        <v>1050000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3450584</v>
      </c>
      <c r="D18" s="6"/>
      <c r="E18" s="7">
        <v>4163000</v>
      </c>
      <c r="F18" s="8">
        <v>7663000</v>
      </c>
      <c r="G18" s="8"/>
      <c r="H18" s="8">
        <v>1999904</v>
      </c>
      <c r="I18" s="8">
        <v>1299351</v>
      </c>
      <c r="J18" s="8">
        <v>3299255</v>
      </c>
      <c r="K18" s="8">
        <v>1483118</v>
      </c>
      <c r="L18" s="8">
        <v>311725</v>
      </c>
      <c r="M18" s="8">
        <v>121821</v>
      </c>
      <c r="N18" s="8">
        <v>1916664</v>
      </c>
      <c r="O18" s="8">
        <v>1047141</v>
      </c>
      <c r="P18" s="8">
        <v>268946</v>
      </c>
      <c r="Q18" s="8">
        <v>591814</v>
      </c>
      <c r="R18" s="8">
        <v>1907901</v>
      </c>
      <c r="S18" s="8">
        <v>264321</v>
      </c>
      <c r="T18" s="8">
        <v>241729</v>
      </c>
      <c r="U18" s="8">
        <v>33130</v>
      </c>
      <c r="V18" s="8">
        <v>539180</v>
      </c>
      <c r="W18" s="8">
        <v>7663000</v>
      </c>
      <c r="X18" s="8">
        <v>7663000</v>
      </c>
      <c r="Y18" s="8"/>
      <c r="Z18" s="2"/>
      <c r="AA18" s="6">
        <v>7663000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4660705</v>
      </c>
      <c r="D21" s="33">
        <f t="shared" si="0"/>
        <v>0</v>
      </c>
      <c r="E21" s="34">
        <f t="shared" si="0"/>
        <v>5213000</v>
      </c>
      <c r="F21" s="35">
        <f t="shared" si="0"/>
        <v>8713000</v>
      </c>
      <c r="G21" s="35">
        <f t="shared" si="0"/>
        <v>100577</v>
      </c>
      <c r="H21" s="35">
        <f t="shared" si="0"/>
        <v>2105193</v>
      </c>
      <c r="I21" s="35">
        <f t="shared" si="0"/>
        <v>1400416</v>
      </c>
      <c r="J21" s="35">
        <f t="shared" si="0"/>
        <v>3606186</v>
      </c>
      <c r="K21" s="35">
        <f t="shared" si="0"/>
        <v>1583676</v>
      </c>
      <c r="L21" s="35">
        <f t="shared" si="0"/>
        <v>412283</v>
      </c>
      <c r="M21" s="35">
        <f t="shared" si="0"/>
        <v>222379</v>
      </c>
      <c r="N21" s="35">
        <f t="shared" si="0"/>
        <v>2218338</v>
      </c>
      <c r="O21" s="35">
        <f t="shared" si="0"/>
        <v>1147699</v>
      </c>
      <c r="P21" s="35">
        <f t="shared" si="0"/>
        <v>369504</v>
      </c>
      <c r="Q21" s="35">
        <f t="shared" si="0"/>
        <v>692372</v>
      </c>
      <c r="R21" s="35">
        <f t="shared" si="0"/>
        <v>2209575</v>
      </c>
      <c r="S21" s="35">
        <f t="shared" si="0"/>
        <v>369591</v>
      </c>
      <c r="T21" s="35">
        <f t="shared" si="0"/>
        <v>342287</v>
      </c>
      <c r="U21" s="35">
        <f t="shared" si="0"/>
        <v>133688</v>
      </c>
      <c r="V21" s="35">
        <f t="shared" si="0"/>
        <v>845566</v>
      </c>
      <c r="W21" s="35">
        <f t="shared" si="0"/>
        <v>8879665</v>
      </c>
      <c r="X21" s="35">
        <f t="shared" si="0"/>
        <v>8713000</v>
      </c>
      <c r="Y21" s="35">
        <f t="shared" si="0"/>
        <v>166665</v>
      </c>
      <c r="Z21" s="36">
        <f>+IF(X21&lt;&gt;0,+(Y21/X21)*100,0)</f>
        <v>1.9128314013542984</v>
      </c>
      <c r="AA21" s="33">
        <f>SUM(AA5:AA20)</f>
        <v>8713000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12860849</v>
      </c>
      <c r="D24" s="6"/>
      <c r="E24" s="7">
        <v>12156351</v>
      </c>
      <c r="F24" s="8">
        <v>12156351</v>
      </c>
      <c r="G24" s="8">
        <v>995386</v>
      </c>
      <c r="H24" s="8">
        <v>968789</v>
      </c>
      <c r="I24" s="8">
        <v>1010177</v>
      </c>
      <c r="J24" s="8">
        <v>2974352</v>
      </c>
      <c r="K24" s="8">
        <v>1086444</v>
      </c>
      <c r="L24" s="8">
        <v>1675511</v>
      </c>
      <c r="M24" s="8">
        <v>1219629</v>
      </c>
      <c r="N24" s="8">
        <v>3981584</v>
      </c>
      <c r="O24" s="8">
        <v>1062923</v>
      </c>
      <c r="P24" s="8">
        <v>1043229</v>
      </c>
      <c r="Q24" s="8">
        <v>1003926</v>
      </c>
      <c r="R24" s="8">
        <v>3110078</v>
      </c>
      <c r="S24" s="8">
        <v>1023373</v>
      </c>
      <c r="T24" s="8">
        <v>-3834</v>
      </c>
      <c r="U24" s="8">
        <v>3542903</v>
      </c>
      <c r="V24" s="8">
        <v>4562442</v>
      </c>
      <c r="W24" s="8">
        <v>14628456</v>
      </c>
      <c r="X24" s="8">
        <v>12156351</v>
      </c>
      <c r="Y24" s="8">
        <v>2472105</v>
      </c>
      <c r="Z24" s="2">
        <v>20.335913301614934</v>
      </c>
      <c r="AA24" s="6">
        <v>12156351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120775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>
        <v>303627</v>
      </c>
      <c r="R26" s="8">
        <v>303627</v>
      </c>
      <c r="S26" s="8"/>
      <c r="T26" s="8"/>
      <c r="U26" s="8"/>
      <c r="V26" s="8"/>
      <c r="W26" s="8">
        <v>303627</v>
      </c>
      <c r="X26" s="8"/>
      <c r="Y26" s="8">
        <v>303627</v>
      </c>
      <c r="Z26" s="2"/>
      <c r="AA26" s="6"/>
    </row>
    <row r="27" spans="1:27" x14ac:dyDescent="0.25">
      <c r="A27" s="25" t="s">
        <v>53</v>
      </c>
      <c r="B27" s="24" t="s">
        <v>32</v>
      </c>
      <c r="C27" s="6">
        <v>65401373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>
        <v>33502543</v>
      </c>
      <c r="Q27" s="8">
        <v>69409996</v>
      </c>
      <c r="R27" s="8">
        <v>102912539</v>
      </c>
      <c r="S27" s="8">
        <v>3742404</v>
      </c>
      <c r="T27" s="8">
        <v>3820951</v>
      </c>
      <c r="U27" s="8">
        <v>3599729</v>
      </c>
      <c r="V27" s="8">
        <v>11163084</v>
      </c>
      <c r="W27" s="8">
        <v>114075623</v>
      </c>
      <c r="X27" s="8"/>
      <c r="Y27" s="8">
        <v>114075623</v>
      </c>
      <c r="Z27" s="2"/>
      <c r="AA27" s="6"/>
    </row>
    <row r="28" spans="1:27" x14ac:dyDescent="0.25">
      <c r="A28" s="25" t="s">
        <v>54</v>
      </c>
      <c r="B28" s="24" t="s">
        <v>32</v>
      </c>
      <c r="C28" s="6">
        <v>320021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2016025</v>
      </c>
      <c r="D30" s="6"/>
      <c r="E30" s="7">
        <v>1979005</v>
      </c>
      <c r="F30" s="8">
        <v>2019005</v>
      </c>
      <c r="G30" s="8">
        <v>161200</v>
      </c>
      <c r="H30" s="8">
        <v>398999</v>
      </c>
      <c r="I30" s="8">
        <v>545524</v>
      </c>
      <c r="J30" s="8">
        <v>1105723</v>
      </c>
      <c r="K30" s="8">
        <v>296700</v>
      </c>
      <c r="L30" s="8">
        <v>305681</v>
      </c>
      <c r="M30" s="8"/>
      <c r="N30" s="8">
        <v>602381</v>
      </c>
      <c r="O30" s="8">
        <v>169608</v>
      </c>
      <c r="P30" s="8">
        <v>21372</v>
      </c>
      <c r="Q30" s="8">
        <v>376135</v>
      </c>
      <c r="R30" s="8">
        <v>567115</v>
      </c>
      <c r="S30" s="8">
        <v>58048</v>
      </c>
      <c r="T30" s="8">
        <v>52402</v>
      </c>
      <c r="U30" s="8">
        <v>459497</v>
      </c>
      <c r="V30" s="8">
        <v>569947</v>
      </c>
      <c r="W30" s="8">
        <v>2845166</v>
      </c>
      <c r="X30" s="8">
        <v>2019005</v>
      </c>
      <c r="Y30" s="8">
        <v>826161</v>
      </c>
      <c r="Z30" s="2">
        <v>40.919215157961467</v>
      </c>
      <c r="AA30" s="6">
        <v>2019005</v>
      </c>
    </row>
    <row r="31" spans="1:27" x14ac:dyDescent="0.25">
      <c r="A31" s="25" t="s">
        <v>57</v>
      </c>
      <c r="B31" s="24" t="s">
        <v>32</v>
      </c>
      <c r="C31" s="6">
        <v>5744228</v>
      </c>
      <c r="D31" s="6"/>
      <c r="E31" s="7">
        <v>8488050</v>
      </c>
      <c r="F31" s="8">
        <v>8352050</v>
      </c>
      <c r="G31" s="8">
        <v>995255</v>
      </c>
      <c r="H31" s="8">
        <v>669953</v>
      </c>
      <c r="I31" s="8">
        <v>1203214</v>
      </c>
      <c r="J31" s="8">
        <v>2868422</v>
      </c>
      <c r="K31" s="8">
        <v>910701</v>
      </c>
      <c r="L31" s="8">
        <v>1430282</v>
      </c>
      <c r="M31" s="8">
        <v>862916</v>
      </c>
      <c r="N31" s="8">
        <v>3203899</v>
      </c>
      <c r="O31" s="8">
        <v>928330</v>
      </c>
      <c r="P31" s="8">
        <v>687003</v>
      </c>
      <c r="Q31" s="8">
        <v>938445</v>
      </c>
      <c r="R31" s="8">
        <v>2553778</v>
      </c>
      <c r="S31" s="8">
        <v>864309</v>
      </c>
      <c r="T31" s="8">
        <v>156171</v>
      </c>
      <c r="U31" s="8">
        <v>245865</v>
      </c>
      <c r="V31" s="8">
        <v>1266345</v>
      </c>
      <c r="W31" s="8">
        <v>9892444</v>
      </c>
      <c r="X31" s="8">
        <v>8352050</v>
      </c>
      <c r="Y31" s="8">
        <v>1540394</v>
      </c>
      <c r="Z31" s="2">
        <v>18.443304338455828</v>
      </c>
      <c r="AA31" s="6">
        <v>8352050</v>
      </c>
    </row>
    <row r="32" spans="1:27" x14ac:dyDescent="0.25">
      <c r="A32" s="25" t="s">
        <v>45</v>
      </c>
      <c r="B32" s="24" t="s">
        <v>32</v>
      </c>
      <c r="C32" s="6">
        <v>736748</v>
      </c>
      <c r="D32" s="6"/>
      <c r="E32" s="7">
        <v>750000</v>
      </c>
      <c r="F32" s="8">
        <v>750000</v>
      </c>
      <c r="G32" s="8"/>
      <c r="H32" s="8">
        <v>53688</v>
      </c>
      <c r="I32" s="8">
        <v>303325</v>
      </c>
      <c r="J32" s="8">
        <v>357013</v>
      </c>
      <c r="K32" s="8">
        <v>3796</v>
      </c>
      <c r="L32" s="8">
        <v>62070</v>
      </c>
      <c r="M32" s="8">
        <v>28000</v>
      </c>
      <c r="N32" s="8">
        <v>93866</v>
      </c>
      <c r="O32" s="8">
        <v>169100</v>
      </c>
      <c r="P32" s="8">
        <v>86400</v>
      </c>
      <c r="Q32" s="8">
        <v>11290</v>
      </c>
      <c r="R32" s="8">
        <v>266790</v>
      </c>
      <c r="S32" s="8">
        <v>17500</v>
      </c>
      <c r="T32" s="8">
        <v>2390</v>
      </c>
      <c r="U32" s="8">
        <v>2140</v>
      </c>
      <c r="V32" s="8">
        <v>22030</v>
      </c>
      <c r="W32" s="8">
        <v>739699</v>
      </c>
      <c r="X32" s="8">
        <v>750000</v>
      </c>
      <c r="Y32" s="8">
        <v>-10301</v>
      </c>
      <c r="Z32" s="2">
        <v>-1.3734666666666666</v>
      </c>
      <c r="AA32" s="6">
        <v>750000</v>
      </c>
    </row>
    <row r="33" spans="1:27" x14ac:dyDescent="0.25">
      <c r="A33" s="25" t="s">
        <v>58</v>
      </c>
      <c r="B33" s="24" t="s">
        <v>32</v>
      </c>
      <c r="C33" s="6">
        <v>4227581</v>
      </c>
      <c r="D33" s="6"/>
      <c r="E33" s="7">
        <v>1975420</v>
      </c>
      <c r="F33" s="8">
        <v>5419420</v>
      </c>
      <c r="G33" s="8">
        <v>441329</v>
      </c>
      <c r="H33" s="8">
        <v>1465523</v>
      </c>
      <c r="I33" s="8">
        <v>261990</v>
      </c>
      <c r="J33" s="8">
        <v>2168842</v>
      </c>
      <c r="K33" s="8">
        <v>585469</v>
      </c>
      <c r="L33" s="8">
        <v>330639</v>
      </c>
      <c r="M33" s="8">
        <v>309729</v>
      </c>
      <c r="N33" s="8">
        <v>1225837</v>
      </c>
      <c r="O33" s="8">
        <v>461400</v>
      </c>
      <c r="P33" s="8">
        <v>267180</v>
      </c>
      <c r="Q33" s="8">
        <v>1159723</v>
      </c>
      <c r="R33" s="8">
        <v>1888303</v>
      </c>
      <c r="S33" s="8">
        <v>1295284</v>
      </c>
      <c r="T33" s="8">
        <v>610350</v>
      </c>
      <c r="U33" s="8">
        <v>350923</v>
      </c>
      <c r="V33" s="8">
        <v>2256557</v>
      </c>
      <c r="W33" s="8">
        <v>7539539</v>
      </c>
      <c r="X33" s="8">
        <v>5419420</v>
      </c>
      <c r="Y33" s="8">
        <v>2120119</v>
      </c>
      <c r="Z33" s="2">
        <v>39.120773071657119</v>
      </c>
      <c r="AA33" s="6">
        <v>5419420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91427600</v>
      </c>
      <c r="D35" s="33">
        <f>SUM(D24:D34)</f>
        <v>0</v>
      </c>
      <c r="E35" s="34">
        <f t="shared" si="1"/>
        <v>25348826</v>
      </c>
      <c r="F35" s="35">
        <f t="shared" si="1"/>
        <v>28696826</v>
      </c>
      <c r="G35" s="35">
        <f t="shared" si="1"/>
        <v>2593170</v>
      </c>
      <c r="H35" s="35">
        <f t="shared" si="1"/>
        <v>3556952</v>
      </c>
      <c r="I35" s="35">
        <f t="shared" si="1"/>
        <v>3324230</v>
      </c>
      <c r="J35" s="35">
        <f t="shared" si="1"/>
        <v>9474352</v>
      </c>
      <c r="K35" s="35">
        <f t="shared" si="1"/>
        <v>2883110</v>
      </c>
      <c r="L35" s="35">
        <f t="shared" si="1"/>
        <v>3804183</v>
      </c>
      <c r="M35" s="35">
        <f t="shared" si="1"/>
        <v>2420274</v>
      </c>
      <c r="N35" s="35">
        <f t="shared" si="1"/>
        <v>9107567</v>
      </c>
      <c r="O35" s="35">
        <f t="shared" si="1"/>
        <v>2791361</v>
      </c>
      <c r="P35" s="35">
        <f t="shared" si="1"/>
        <v>35607727</v>
      </c>
      <c r="Q35" s="35">
        <f t="shared" si="1"/>
        <v>73203142</v>
      </c>
      <c r="R35" s="35">
        <f t="shared" si="1"/>
        <v>111602230</v>
      </c>
      <c r="S35" s="35">
        <f t="shared" si="1"/>
        <v>7000918</v>
      </c>
      <c r="T35" s="35">
        <f t="shared" si="1"/>
        <v>4638430</v>
      </c>
      <c r="U35" s="35">
        <f t="shared" si="1"/>
        <v>8201057</v>
      </c>
      <c r="V35" s="35">
        <f t="shared" si="1"/>
        <v>19840405</v>
      </c>
      <c r="W35" s="35">
        <f t="shared" si="1"/>
        <v>150024554</v>
      </c>
      <c r="X35" s="35">
        <f t="shared" si="1"/>
        <v>28696826</v>
      </c>
      <c r="Y35" s="35">
        <f t="shared" si="1"/>
        <v>121327728</v>
      </c>
      <c r="Z35" s="36">
        <f>+IF(X35&lt;&gt;0,+(Y35/X35)*100,0)</f>
        <v>422.79145435805339</v>
      </c>
      <c r="AA35" s="33">
        <f>SUM(AA24:AA34)</f>
        <v>28696826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-86766895</v>
      </c>
      <c r="D37" s="46">
        <f>+D21-D35</f>
        <v>0</v>
      </c>
      <c r="E37" s="47">
        <f t="shared" si="2"/>
        <v>-20135826</v>
      </c>
      <c r="F37" s="48">
        <f t="shared" si="2"/>
        <v>-19983826</v>
      </c>
      <c r="G37" s="48">
        <f t="shared" si="2"/>
        <v>-2492593</v>
      </c>
      <c r="H37" s="48">
        <f t="shared" si="2"/>
        <v>-1451759</v>
      </c>
      <c r="I37" s="48">
        <f t="shared" si="2"/>
        <v>-1923814</v>
      </c>
      <c r="J37" s="48">
        <f t="shared" si="2"/>
        <v>-5868166</v>
      </c>
      <c r="K37" s="48">
        <f t="shared" si="2"/>
        <v>-1299434</v>
      </c>
      <c r="L37" s="48">
        <f t="shared" si="2"/>
        <v>-3391900</v>
      </c>
      <c r="M37" s="48">
        <f t="shared" si="2"/>
        <v>-2197895</v>
      </c>
      <c r="N37" s="48">
        <f t="shared" si="2"/>
        <v>-6889229</v>
      </c>
      <c r="O37" s="48">
        <f t="shared" si="2"/>
        <v>-1643662</v>
      </c>
      <c r="P37" s="48">
        <f t="shared" si="2"/>
        <v>-35238223</v>
      </c>
      <c r="Q37" s="48">
        <f t="shared" si="2"/>
        <v>-72510770</v>
      </c>
      <c r="R37" s="48">
        <f t="shared" si="2"/>
        <v>-109392655</v>
      </c>
      <c r="S37" s="48">
        <f t="shared" si="2"/>
        <v>-6631327</v>
      </c>
      <c r="T37" s="48">
        <f t="shared" si="2"/>
        <v>-4296143</v>
      </c>
      <c r="U37" s="48">
        <f t="shared" si="2"/>
        <v>-8067369</v>
      </c>
      <c r="V37" s="48">
        <f t="shared" si="2"/>
        <v>-18994839</v>
      </c>
      <c r="W37" s="48">
        <f t="shared" si="2"/>
        <v>-141144889</v>
      </c>
      <c r="X37" s="48">
        <f>IF(F21=F35,0,X21-X35)</f>
        <v>-19983826</v>
      </c>
      <c r="Y37" s="48">
        <f t="shared" si="2"/>
        <v>-121161063</v>
      </c>
      <c r="Z37" s="49">
        <f>+IF(X37&lt;&gt;0,+(Y37/X37)*100,0)</f>
        <v>606.29562627296696</v>
      </c>
      <c r="AA37" s="46">
        <f>+AA21-AA35</f>
        <v>-19983826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-86766895</v>
      </c>
      <c r="D41" s="56">
        <f>SUM(D37:D40)</f>
        <v>0</v>
      </c>
      <c r="E41" s="57">
        <f t="shared" si="3"/>
        <v>-20135826</v>
      </c>
      <c r="F41" s="58">
        <f t="shared" si="3"/>
        <v>-19983826</v>
      </c>
      <c r="G41" s="58">
        <f t="shared" si="3"/>
        <v>-2492593</v>
      </c>
      <c r="H41" s="58">
        <f t="shared" si="3"/>
        <v>-1451759</v>
      </c>
      <c r="I41" s="58">
        <f t="shared" si="3"/>
        <v>-1923814</v>
      </c>
      <c r="J41" s="58">
        <f t="shared" si="3"/>
        <v>-5868166</v>
      </c>
      <c r="K41" s="58">
        <f t="shared" si="3"/>
        <v>-1299434</v>
      </c>
      <c r="L41" s="58">
        <f t="shared" si="3"/>
        <v>-3391900</v>
      </c>
      <c r="M41" s="58">
        <f t="shared" si="3"/>
        <v>-2197895</v>
      </c>
      <c r="N41" s="58">
        <f t="shared" si="3"/>
        <v>-6889229</v>
      </c>
      <c r="O41" s="58">
        <f t="shared" si="3"/>
        <v>-1643662</v>
      </c>
      <c r="P41" s="58">
        <f t="shared" si="3"/>
        <v>-35238223</v>
      </c>
      <c r="Q41" s="58">
        <f t="shared" si="3"/>
        <v>-72510770</v>
      </c>
      <c r="R41" s="58">
        <f t="shared" si="3"/>
        <v>-109392655</v>
      </c>
      <c r="S41" s="58">
        <f t="shared" si="3"/>
        <v>-6631327</v>
      </c>
      <c r="T41" s="58">
        <f t="shared" si="3"/>
        <v>-4296143</v>
      </c>
      <c r="U41" s="58">
        <f t="shared" si="3"/>
        <v>-8067369</v>
      </c>
      <c r="V41" s="58">
        <f t="shared" si="3"/>
        <v>-18994839</v>
      </c>
      <c r="W41" s="58">
        <f t="shared" si="3"/>
        <v>-141144889</v>
      </c>
      <c r="X41" s="58">
        <f t="shared" si="3"/>
        <v>-19983826</v>
      </c>
      <c r="Y41" s="58">
        <f t="shared" si="3"/>
        <v>-121161063</v>
      </c>
      <c r="Z41" s="59">
        <f>+IF(X41&lt;&gt;0,+(Y41/X41)*100,0)</f>
        <v>606.29562627296696</v>
      </c>
      <c r="AA41" s="56">
        <f>SUM(AA37:AA40)</f>
        <v>-19983826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-86766895</v>
      </c>
      <c r="D43" s="64">
        <f>+D41-D42</f>
        <v>0</v>
      </c>
      <c r="E43" s="65">
        <f t="shared" si="4"/>
        <v>-20135826</v>
      </c>
      <c r="F43" s="66">
        <f t="shared" si="4"/>
        <v>-19983826</v>
      </c>
      <c r="G43" s="66">
        <f t="shared" si="4"/>
        <v>-2492593</v>
      </c>
      <c r="H43" s="66">
        <f t="shared" si="4"/>
        <v>-1451759</v>
      </c>
      <c r="I43" s="66">
        <f t="shared" si="4"/>
        <v>-1923814</v>
      </c>
      <c r="J43" s="66">
        <f t="shared" si="4"/>
        <v>-5868166</v>
      </c>
      <c r="K43" s="66">
        <f t="shared" si="4"/>
        <v>-1299434</v>
      </c>
      <c r="L43" s="66">
        <f t="shared" si="4"/>
        <v>-3391900</v>
      </c>
      <c r="M43" s="66">
        <f t="shared" si="4"/>
        <v>-2197895</v>
      </c>
      <c r="N43" s="66">
        <f t="shared" si="4"/>
        <v>-6889229</v>
      </c>
      <c r="O43" s="66">
        <f t="shared" si="4"/>
        <v>-1643662</v>
      </c>
      <c r="P43" s="66">
        <f t="shared" si="4"/>
        <v>-35238223</v>
      </c>
      <c r="Q43" s="66">
        <f t="shared" si="4"/>
        <v>-72510770</v>
      </c>
      <c r="R43" s="66">
        <f t="shared" si="4"/>
        <v>-109392655</v>
      </c>
      <c r="S43" s="66">
        <f t="shared" si="4"/>
        <v>-6631327</v>
      </c>
      <c r="T43" s="66">
        <f t="shared" si="4"/>
        <v>-4296143</v>
      </c>
      <c r="U43" s="66">
        <f t="shared" si="4"/>
        <v>-8067369</v>
      </c>
      <c r="V43" s="66">
        <f t="shared" si="4"/>
        <v>-18994839</v>
      </c>
      <c r="W43" s="66">
        <f t="shared" si="4"/>
        <v>-141144889</v>
      </c>
      <c r="X43" s="66">
        <f t="shared" si="4"/>
        <v>-19983826</v>
      </c>
      <c r="Y43" s="66">
        <f t="shared" si="4"/>
        <v>-121161063</v>
      </c>
      <c r="Z43" s="67">
        <f>+IF(X43&lt;&gt;0,+(Y43/X43)*100,0)</f>
        <v>606.29562627296696</v>
      </c>
      <c r="AA43" s="64">
        <f>+AA41-AA42</f>
        <v>-19983826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-86766895</v>
      </c>
      <c r="D45" s="56">
        <f>SUM(D43:D44)</f>
        <v>0</v>
      </c>
      <c r="E45" s="57">
        <f t="shared" si="5"/>
        <v>-20135826</v>
      </c>
      <c r="F45" s="58">
        <f t="shared" si="5"/>
        <v>-19983826</v>
      </c>
      <c r="G45" s="58">
        <f t="shared" si="5"/>
        <v>-2492593</v>
      </c>
      <c r="H45" s="58">
        <f t="shared" si="5"/>
        <v>-1451759</v>
      </c>
      <c r="I45" s="58">
        <f t="shared" si="5"/>
        <v>-1923814</v>
      </c>
      <c r="J45" s="58">
        <f t="shared" si="5"/>
        <v>-5868166</v>
      </c>
      <c r="K45" s="58">
        <f t="shared" si="5"/>
        <v>-1299434</v>
      </c>
      <c r="L45" s="58">
        <f t="shared" si="5"/>
        <v>-3391900</v>
      </c>
      <c r="M45" s="58">
        <f t="shared" si="5"/>
        <v>-2197895</v>
      </c>
      <c r="N45" s="58">
        <f t="shared" si="5"/>
        <v>-6889229</v>
      </c>
      <c r="O45" s="58">
        <f t="shared" si="5"/>
        <v>-1643662</v>
      </c>
      <c r="P45" s="58">
        <f t="shared" si="5"/>
        <v>-35238223</v>
      </c>
      <c r="Q45" s="58">
        <f t="shared" si="5"/>
        <v>-72510770</v>
      </c>
      <c r="R45" s="58">
        <f t="shared" si="5"/>
        <v>-109392655</v>
      </c>
      <c r="S45" s="58">
        <f t="shared" si="5"/>
        <v>-6631327</v>
      </c>
      <c r="T45" s="58">
        <f t="shared" si="5"/>
        <v>-4296143</v>
      </c>
      <c r="U45" s="58">
        <f t="shared" si="5"/>
        <v>-8067369</v>
      </c>
      <c r="V45" s="58">
        <f t="shared" si="5"/>
        <v>-18994839</v>
      </c>
      <c r="W45" s="58">
        <f t="shared" si="5"/>
        <v>-141144889</v>
      </c>
      <c r="X45" s="58">
        <f t="shared" si="5"/>
        <v>-19983826</v>
      </c>
      <c r="Y45" s="58">
        <f t="shared" si="5"/>
        <v>-121161063</v>
      </c>
      <c r="Z45" s="59">
        <f>+IF(X45&lt;&gt;0,+(Y45/X45)*100,0)</f>
        <v>606.29562627296696</v>
      </c>
      <c r="AA45" s="56">
        <f>SUM(AA43:AA44)</f>
        <v>-19983826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-86766895</v>
      </c>
      <c r="D47" s="71">
        <f>SUM(D45:D46)</f>
        <v>0</v>
      </c>
      <c r="E47" s="72">
        <f t="shared" si="6"/>
        <v>-20135826</v>
      </c>
      <c r="F47" s="73">
        <f t="shared" si="6"/>
        <v>-19983826</v>
      </c>
      <c r="G47" s="73">
        <f t="shared" si="6"/>
        <v>-2492593</v>
      </c>
      <c r="H47" s="74">
        <f t="shared" si="6"/>
        <v>-1451759</v>
      </c>
      <c r="I47" s="74">
        <f t="shared" si="6"/>
        <v>-1923814</v>
      </c>
      <c r="J47" s="74">
        <f t="shared" si="6"/>
        <v>-5868166</v>
      </c>
      <c r="K47" s="74">
        <f t="shared" si="6"/>
        <v>-1299434</v>
      </c>
      <c r="L47" s="74">
        <f t="shared" si="6"/>
        <v>-3391900</v>
      </c>
      <c r="M47" s="73">
        <f t="shared" si="6"/>
        <v>-2197895</v>
      </c>
      <c r="N47" s="73">
        <f t="shared" si="6"/>
        <v>-6889229</v>
      </c>
      <c r="O47" s="74">
        <f t="shared" si="6"/>
        <v>-1643662</v>
      </c>
      <c r="P47" s="74">
        <f t="shared" si="6"/>
        <v>-35238223</v>
      </c>
      <c r="Q47" s="74">
        <f t="shared" si="6"/>
        <v>-72510770</v>
      </c>
      <c r="R47" s="74">
        <f t="shared" si="6"/>
        <v>-109392655</v>
      </c>
      <c r="S47" s="74">
        <f t="shared" si="6"/>
        <v>-6631327</v>
      </c>
      <c r="T47" s="73">
        <f t="shared" si="6"/>
        <v>-4296143</v>
      </c>
      <c r="U47" s="73">
        <f t="shared" si="6"/>
        <v>-8067369</v>
      </c>
      <c r="V47" s="74">
        <f t="shared" si="6"/>
        <v>-18994839</v>
      </c>
      <c r="W47" s="74">
        <f t="shared" si="6"/>
        <v>-141144889</v>
      </c>
      <c r="X47" s="74">
        <f t="shared" si="6"/>
        <v>-19983826</v>
      </c>
      <c r="Y47" s="74">
        <f t="shared" si="6"/>
        <v>-121161063</v>
      </c>
      <c r="Z47" s="75">
        <f>+IF(X47&lt;&gt;0,+(Y47/X47)*100,0)</f>
        <v>606.29562627296696</v>
      </c>
      <c r="AA47" s="76">
        <f>SUM(AA45:AA46)</f>
        <v>-19983826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>
        <v>4578349</v>
      </c>
      <c r="D9" s="6"/>
      <c r="E9" s="7">
        <v>4664922</v>
      </c>
      <c r="F9" s="8">
        <v>4670638</v>
      </c>
      <c r="G9" s="8">
        <v>375716</v>
      </c>
      <c r="H9" s="8">
        <v>383743</v>
      </c>
      <c r="I9" s="8">
        <v>383509</v>
      </c>
      <c r="J9" s="8">
        <v>1142968</v>
      </c>
      <c r="K9" s="8">
        <v>349697</v>
      </c>
      <c r="L9" s="8">
        <v>367100</v>
      </c>
      <c r="M9" s="8">
        <v>365944</v>
      </c>
      <c r="N9" s="8">
        <v>1082741</v>
      </c>
      <c r="O9" s="8">
        <v>339893</v>
      </c>
      <c r="P9" s="8">
        <v>377010</v>
      </c>
      <c r="Q9" s="8">
        <v>367139</v>
      </c>
      <c r="R9" s="8">
        <v>1084042</v>
      </c>
      <c r="S9" s="8">
        <v>341747</v>
      </c>
      <c r="T9" s="8">
        <v>384252</v>
      </c>
      <c r="U9" s="8">
        <v>166180</v>
      </c>
      <c r="V9" s="8">
        <v>892179</v>
      </c>
      <c r="W9" s="8">
        <v>4201930</v>
      </c>
      <c r="X9" s="8">
        <v>4670638</v>
      </c>
      <c r="Y9" s="8">
        <v>-468708</v>
      </c>
      <c r="Z9" s="2">
        <v>-10.035202899475404</v>
      </c>
      <c r="AA9" s="6">
        <v>4670638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>
        <v>29016</v>
      </c>
      <c r="F13" s="8">
        <v>29016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29016</v>
      </c>
      <c r="Y13" s="8">
        <v>-29016</v>
      </c>
      <c r="Z13" s="2">
        <v>-100</v>
      </c>
      <c r="AA13" s="6">
        <v>29016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>
        <v>2790825</v>
      </c>
      <c r="D18" s="6"/>
      <c r="E18" s="7">
        <v>3570000</v>
      </c>
      <c r="F18" s="8">
        <v>3570000</v>
      </c>
      <c r="G18" s="8"/>
      <c r="H18" s="8">
        <v>606203</v>
      </c>
      <c r="I18" s="8">
        <v>840535</v>
      </c>
      <c r="J18" s="8">
        <v>1446738</v>
      </c>
      <c r="K18" s="8">
        <v>413685</v>
      </c>
      <c r="L18" s="8">
        <v>584849</v>
      </c>
      <c r="M18" s="8">
        <v>573829</v>
      </c>
      <c r="N18" s="8">
        <v>1572363</v>
      </c>
      <c r="O18" s="8">
        <v>611503</v>
      </c>
      <c r="P18" s="8">
        <v>522878</v>
      </c>
      <c r="Q18" s="8">
        <v>-1319898</v>
      </c>
      <c r="R18" s="8">
        <v>-185517</v>
      </c>
      <c r="S18" s="8">
        <v>736416</v>
      </c>
      <c r="T18" s="8"/>
      <c r="U18" s="8"/>
      <c r="V18" s="8">
        <v>736416</v>
      </c>
      <c r="W18" s="8">
        <v>3570000</v>
      </c>
      <c r="X18" s="8">
        <v>3570000</v>
      </c>
      <c r="Y18" s="8"/>
      <c r="Z18" s="2"/>
      <c r="AA18" s="6">
        <v>3570000</v>
      </c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7369174</v>
      </c>
      <c r="D21" s="33">
        <f t="shared" si="0"/>
        <v>0</v>
      </c>
      <c r="E21" s="34">
        <f t="shared" si="0"/>
        <v>8263938</v>
      </c>
      <c r="F21" s="35">
        <f t="shared" si="0"/>
        <v>8269654</v>
      </c>
      <c r="G21" s="35">
        <f t="shared" si="0"/>
        <v>375716</v>
      </c>
      <c r="H21" s="35">
        <f t="shared" si="0"/>
        <v>989946</v>
      </c>
      <c r="I21" s="35">
        <f t="shared" si="0"/>
        <v>1224044</v>
      </c>
      <c r="J21" s="35">
        <f t="shared" si="0"/>
        <v>2589706</v>
      </c>
      <c r="K21" s="35">
        <f t="shared" si="0"/>
        <v>763382</v>
      </c>
      <c r="L21" s="35">
        <f t="shared" si="0"/>
        <v>951949</v>
      </c>
      <c r="M21" s="35">
        <f t="shared" si="0"/>
        <v>939773</v>
      </c>
      <c r="N21" s="35">
        <f t="shared" si="0"/>
        <v>2655104</v>
      </c>
      <c r="O21" s="35">
        <f t="shared" si="0"/>
        <v>951396</v>
      </c>
      <c r="P21" s="35">
        <f t="shared" si="0"/>
        <v>899888</v>
      </c>
      <c r="Q21" s="35">
        <f t="shared" si="0"/>
        <v>-952759</v>
      </c>
      <c r="R21" s="35">
        <f t="shared" si="0"/>
        <v>898525</v>
      </c>
      <c r="S21" s="35">
        <f t="shared" si="0"/>
        <v>1078163</v>
      </c>
      <c r="T21" s="35">
        <f t="shared" si="0"/>
        <v>384252</v>
      </c>
      <c r="U21" s="35">
        <f t="shared" si="0"/>
        <v>166180</v>
      </c>
      <c r="V21" s="35">
        <f t="shared" si="0"/>
        <v>1628595</v>
      </c>
      <c r="W21" s="35">
        <f t="shared" si="0"/>
        <v>7771930</v>
      </c>
      <c r="X21" s="35">
        <f t="shared" si="0"/>
        <v>8269654</v>
      </c>
      <c r="Y21" s="35">
        <f t="shared" si="0"/>
        <v>-497724</v>
      </c>
      <c r="Z21" s="36">
        <f>+IF(X21&lt;&gt;0,+(Y21/X21)*100,0)</f>
        <v>-6.0186798625432214</v>
      </c>
      <c r="AA21" s="33">
        <f>SUM(AA5:AA20)</f>
        <v>8269654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7870909</v>
      </c>
      <c r="D24" s="6"/>
      <c r="E24" s="7">
        <v>11274904</v>
      </c>
      <c r="F24" s="8">
        <v>11228904</v>
      </c>
      <c r="G24" s="8">
        <v>634791</v>
      </c>
      <c r="H24" s="8">
        <v>665608</v>
      </c>
      <c r="I24" s="8">
        <v>712653</v>
      </c>
      <c r="J24" s="8">
        <v>2013052</v>
      </c>
      <c r="K24" s="8">
        <v>900303</v>
      </c>
      <c r="L24" s="8">
        <v>653155</v>
      </c>
      <c r="M24" s="8">
        <v>845109</v>
      </c>
      <c r="N24" s="8">
        <v>2398567</v>
      </c>
      <c r="O24" s="8">
        <v>589251</v>
      </c>
      <c r="P24" s="8">
        <v>768482</v>
      </c>
      <c r="Q24" s="8">
        <v>692107</v>
      </c>
      <c r="R24" s="8">
        <v>2049840</v>
      </c>
      <c r="S24" s="8">
        <v>692078</v>
      </c>
      <c r="T24" s="8">
        <v>775631</v>
      </c>
      <c r="U24" s="8">
        <v>729481</v>
      </c>
      <c r="V24" s="8">
        <v>2197190</v>
      </c>
      <c r="W24" s="8">
        <v>8658649</v>
      </c>
      <c r="X24" s="8">
        <v>11228904</v>
      </c>
      <c r="Y24" s="8">
        <v>-2570255</v>
      </c>
      <c r="Z24" s="2">
        <v>-22.889633752323469</v>
      </c>
      <c r="AA24" s="6">
        <v>11228904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1274503</v>
      </c>
      <c r="D30" s="6"/>
      <c r="E30" s="7">
        <v>1186000</v>
      </c>
      <c r="F30" s="8">
        <v>1491000</v>
      </c>
      <c r="G30" s="8"/>
      <c r="H30" s="8"/>
      <c r="I30" s="8">
        <v>293611</v>
      </c>
      <c r="J30" s="8">
        <v>293611</v>
      </c>
      <c r="K30" s="8"/>
      <c r="L30" s="8">
        <v>283412</v>
      </c>
      <c r="M30" s="8">
        <v>222885</v>
      </c>
      <c r="N30" s="8">
        <v>506297</v>
      </c>
      <c r="O30" s="8"/>
      <c r="P30" s="8">
        <v>141174</v>
      </c>
      <c r="Q30" s="8">
        <v>103887</v>
      </c>
      <c r="R30" s="8">
        <v>245061</v>
      </c>
      <c r="S30" s="8"/>
      <c r="T30" s="8">
        <v>94938</v>
      </c>
      <c r="U30" s="8">
        <v>98155</v>
      </c>
      <c r="V30" s="8">
        <v>193093</v>
      </c>
      <c r="W30" s="8">
        <v>1238062</v>
      </c>
      <c r="X30" s="8">
        <v>1491000</v>
      </c>
      <c r="Y30" s="8">
        <v>-252938</v>
      </c>
      <c r="Z30" s="2">
        <v>-16.964319248826289</v>
      </c>
      <c r="AA30" s="6">
        <v>1491000</v>
      </c>
    </row>
    <row r="31" spans="1:27" x14ac:dyDescent="0.25">
      <c r="A31" s="25" t="s">
        <v>57</v>
      </c>
      <c r="B31" s="24" t="s">
        <v>32</v>
      </c>
      <c r="C31" s="6">
        <v>10913878</v>
      </c>
      <c r="D31" s="6"/>
      <c r="E31" s="7">
        <v>13832985</v>
      </c>
      <c r="F31" s="8">
        <v>12480390</v>
      </c>
      <c r="G31" s="8">
        <v>180707</v>
      </c>
      <c r="H31" s="8">
        <v>1059816</v>
      </c>
      <c r="I31" s="8">
        <v>881208</v>
      </c>
      <c r="J31" s="8">
        <v>2121731</v>
      </c>
      <c r="K31" s="8">
        <v>1117486</v>
      </c>
      <c r="L31" s="8">
        <v>787299</v>
      </c>
      <c r="M31" s="8">
        <v>1024948</v>
      </c>
      <c r="N31" s="8">
        <v>2929733</v>
      </c>
      <c r="O31" s="8">
        <v>974608</v>
      </c>
      <c r="P31" s="8">
        <v>777264</v>
      </c>
      <c r="Q31" s="8">
        <v>551250</v>
      </c>
      <c r="R31" s="8">
        <v>2303122</v>
      </c>
      <c r="S31" s="8">
        <v>765511</v>
      </c>
      <c r="T31" s="8">
        <v>698625</v>
      </c>
      <c r="U31" s="8">
        <v>928078</v>
      </c>
      <c r="V31" s="8">
        <v>2392214</v>
      </c>
      <c r="W31" s="8">
        <v>9746800</v>
      </c>
      <c r="X31" s="8">
        <v>12480390</v>
      </c>
      <c r="Y31" s="8">
        <v>-2733590</v>
      </c>
      <c r="Z31" s="2">
        <v>-21.903081554342453</v>
      </c>
      <c r="AA31" s="6">
        <v>12480390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>
        <v>3196698</v>
      </c>
      <c r="D33" s="6"/>
      <c r="E33" s="7">
        <v>1658482</v>
      </c>
      <c r="F33" s="8">
        <v>1824182</v>
      </c>
      <c r="G33" s="8">
        <v>43426</v>
      </c>
      <c r="H33" s="8">
        <v>6963</v>
      </c>
      <c r="I33" s="8">
        <v>42884</v>
      </c>
      <c r="J33" s="8">
        <v>93273</v>
      </c>
      <c r="K33" s="8">
        <v>153495</v>
      </c>
      <c r="L33" s="8">
        <v>60723</v>
      </c>
      <c r="M33" s="8">
        <v>107444</v>
      </c>
      <c r="N33" s="8">
        <v>321662</v>
      </c>
      <c r="O33" s="8">
        <v>93394</v>
      </c>
      <c r="P33" s="8">
        <v>116904</v>
      </c>
      <c r="Q33" s="8">
        <v>42141</v>
      </c>
      <c r="R33" s="8">
        <v>252439</v>
      </c>
      <c r="S33" s="8">
        <v>64509</v>
      </c>
      <c r="T33" s="8">
        <v>54775</v>
      </c>
      <c r="U33" s="8">
        <v>620435</v>
      </c>
      <c r="V33" s="8">
        <v>739719</v>
      </c>
      <c r="W33" s="8">
        <v>1407093</v>
      </c>
      <c r="X33" s="8">
        <v>1824182</v>
      </c>
      <c r="Y33" s="8">
        <v>-417089</v>
      </c>
      <c r="Z33" s="2">
        <v>-22.864440061353527</v>
      </c>
      <c r="AA33" s="6">
        <v>1824182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23255988</v>
      </c>
      <c r="D35" s="33">
        <f>SUM(D24:D34)</f>
        <v>0</v>
      </c>
      <c r="E35" s="34">
        <f t="shared" si="1"/>
        <v>27952371</v>
      </c>
      <c r="F35" s="35">
        <f t="shared" si="1"/>
        <v>27024476</v>
      </c>
      <c r="G35" s="35">
        <f t="shared" si="1"/>
        <v>858924</v>
      </c>
      <c r="H35" s="35">
        <f t="shared" si="1"/>
        <v>1732387</v>
      </c>
      <c r="I35" s="35">
        <f t="shared" si="1"/>
        <v>1930356</v>
      </c>
      <c r="J35" s="35">
        <f t="shared" si="1"/>
        <v>4521667</v>
      </c>
      <c r="K35" s="35">
        <f t="shared" si="1"/>
        <v>2171284</v>
      </c>
      <c r="L35" s="35">
        <f t="shared" si="1"/>
        <v>1784589</v>
      </c>
      <c r="M35" s="35">
        <f t="shared" si="1"/>
        <v>2200386</v>
      </c>
      <c r="N35" s="35">
        <f t="shared" si="1"/>
        <v>6156259</v>
      </c>
      <c r="O35" s="35">
        <f t="shared" si="1"/>
        <v>1657253</v>
      </c>
      <c r="P35" s="35">
        <f t="shared" si="1"/>
        <v>1803824</v>
      </c>
      <c r="Q35" s="35">
        <f t="shared" si="1"/>
        <v>1389385</v>
      </c>
      <c r="R35" s="35">
        <f t="shared" si="1"/>
        <v>4850462</v>
      </c>
      <c r="S35" s="35">
        <f t="shared" si="1"/>
        <v>1522098</v>
      </c>
      <c r="T35" s="35">
        <f t="shared" si="1"/>
        <v>1623969</v>
      </c>
      <c r="U35" s="35">
        <f t="shared" si="1"/>
        <v>2376149</v>
      </c>
      <c r="V35" s="35">
        <f t="shared" si="1"/>
        <v>5522216</v>
      </c>
      <c r="W35" s="35">
        <f t="shared" si="1"/>
        <v>21050604</v>
      </c>
      <c r="X35" s="35">
        <f t="shared" si="1"/>
        <v>27024476</v>
      </c>
      <c r="Y35" s="35">
        <f t="shared" si="1"/>
        <v>-5973872</v>
      </c>
      <c r="Z35" s="36">
        <f>+IF(X35&lt;&gt;0,+(Y35/X35)*100,0)</f>
        <v>-22.105412885711456</v>
      </c>
      <c r="AA35" s="33">
        <f>SUM(AA24:AA34)</f>
        <v>27024476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-15886814</v>
      </c>
      <c r="D37" s="46">
        <f>+D21-D35</f>
        <v>0</v>
      </c>
      <c r="E37" s="47">
        <f t="shared" si="2"/>
        <v>-19688433</v>
      </c>
      <c r="F37" s="48">
        <f t="shared" si="2"/>
        <v>-18754822</v>
      </c>
      <c r="G37" s="48">
        <f t="shared" si="2"/>
        <v>-483208</v>
      </c>
      <c r="H37" s="48">
        <f t="shared" si="2"/>
        <v>-742441</v>
      </c>
      <c r="I37" s="48">
        <f t="shared" si="2"/>
        <v>-706312</v>
      </c>
      <c r="J37" s="48">
        <f t="shared" si="2"/>
        <v>-1931961</v>
      </c>
      <c r="K37" s="48">
        <f t="shared" si="2"/>
        <v>-1407902</v>
      </c>
      <c r="L37" s="48">
        <f t="shared" si="2"/>
        <v>-832640</v>
      </c>
      <c r="M37" s="48">
        <f t="shared" si="2"/>
        <v>-1260613</v>
      </c>
      <c r="N37" s="48">
        <f t="shared" si="2"/>
        <v>-3501155</v>
      </c>
      <c r="O37" s="48">
        <f t="shared" si="2"/>
        <v>-705857</v>
      </c>
      <c r="P37" s="48">
        <f t="shared" si="2"/>
        <v>-903936</v>
      </c>
      <c r="Q37" s="48">
        <f t="shared" si="2"/>
        <v>-2342144</v>
      </c>
      <c r="R37" s="48">
        <f t="shared" si="2"/>
        <v>-3951937</v>
      </c>
      <c r="S37" s="48">
        <f t="shared" si="2"/>
        <v>-443935</v>
      </c>
      <c r="T37" s="48">
        <f t="shared" si="2"/>
        <v>-1239717</v>
      </c>
      <c r="U37" s="48">
        <f t="shared" si="2"/>
        <v>-2209969</v>
      </c>
      <c r="V37" s="48">
        <f t="shared" si="2"/>
        <v>-3893621</v>
      </c>
      <c r="W37" s="48">
        <f t="shared" si="2"/>
        <v>-13278674</v>
      </c>
      <c r="X37" s="48">
        <f>IF(F21=F35,0,X21-X35)</f>
        <v>-18754822</v>
      </c>
      <c r="Y37" s="48">
        <f t="shared" si="2"/>
        <v>5476148</v>
      </c>
      <c r="Z37" s="49">
        <f>+IF(X37&lt;&gt;0,+(Y37/X37)*100,0)</f>
        <v>-29.198613561888244</v>
      </c>
      <c r="AA37" s="46">
        <f>+AA21-AA35</f>
        <v>-18754822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-15886814</v>
      </c>
      <c r="D41" s="56">
        <f>SUM(D37:D40)</f>
        <v>0</v>
      </c>
      <c r="E41" s="57">
        <f t="shared" si="3"/>
        <v>-19688433</v>
      </c>
      <c r="F41" s="58">
        <f t="shared" si="3"/>
        <v>-18754822</v>
      </c>
      <c r="G41" s="58">
        <f t="shared" si="3"/>
        <v>-483208</v>
      </c>
      <c r="H41" s="58">
        <f t="shared" si="3"/>
        <v>-742441</v>
      </c>
      <c r="I41" s="58">
        <f t="shared" si="3"/>
        <v>-706312</v>
      </c>
      <c r="J41" s="58">
        <f t="shared" si="3"/>
        <v>-1931961</v>
      </c>
      <c r="K41" s="58">
        <f t="shared" si="3"/>
        <v>-1407902</v>
      </c>
      <c r="L41" s="58">
        <f t="shared" si="3"/>
        <v>-832640</v>
      </c>
      <c r="M41" s="58">
        <f t="shared" si="3"/>
        <v>-1260613</v>
      </c>
      <c r="N41" s="58">
        <f t="shared" si="3"/>
        <v>-3501155</v>
      </c>
      <c r="O41" s="58">
        <f t="shared" si="3"/>
        <v>-705857</v>
      </c>
      <c r="P41" s="58">
        <f t="shared" si="3"/>
        <v>-903936</v>
      </c>
      <c r="Q41" s="58">
        <f t="shared" si="3"/>
        <v>-2342144</v>
      </c>
      <c r="R41" s="58">
        <f t="shared" si="3"/>
        <v>-3951937</v>
      </c>
      <c r="S41" s="58">
        <f t="shared" si="3"/>
        <v>-443935</v>
      </c>
      <c r="T41" s="58">
        <f t="shared" si="3"/>
        <v>-1239717</v>
      </c>
      <c r="U41" s="58">
        <f t="shared" si="3"/>
        <v>-2209969</v>
      </c>
      <c r="V41" s="58">
        <f t="shared" si="3"/>
        <v>-3893621</v>
      </c>
      <c r="W41" s="58">
        <f t="shared" si="3"/>
        <v>-13278674</v>
      </c>
      <c r="X41" s="58">
        <f t="shared" si="3"/>
        <v>-18754822</v>
      </c>
      <c r="Y41" s="58">
        <f t="shared" si="3"/>
        <v>5476148</v>
      </c>
      <c r="Z41" s="59">
        <f>+IF(X41&lt;&gt;0,+(Y41/X41)*100,0)</f>
        <v>-29.198613561888244</v>
      </c>
      <c r="AA41" s="56">
        <f>SUM(AA37:AA40)</f>
        <v>-18754822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-15886814</v>
      </c>
      <c r="D43" s="64">
        <f>+D41-D42</f>
        <v>0</v>
      </c>
      <c r="E43" s="65">
        <f t="shared" si="4"/>
        <v>-19688433</v>
      </c>
      <c r="F43" s="66">
        <f t="shared" si="4"/>
        <v>-18754822</v>
      </c>
      <c r="G43" s="66">
        <f t="shared" si="4"/>
        <v>-483208</v>
      </c>
      <c r="H43" s="66">
        <f t="shared" si="4"/>
        <v>-742441</v>
      </c>
      <c r="I43" s="66">
        <f t="shared" si="4"/>
        <v>-706312</v>
      </c>
      <c r="J43" s="66">
        <f t="shared" si="4"/>
        <v>-1931961</v>
      </c>
      <c r="K43" s="66">
        <f t="shared" si="4"/>
        <v>-1407902</v>
      </c>
      <c r="L43" s="66">
        <f t="shared" si="4"/>
        <v>-832640</v>
      </c>
      <c r="M43" s="66">
        <f t="shared" si="4"/>
        <v>-1260613</v>
      </c>
      <c r="N43" s="66">
        <f t="shared" si="4"/>
        <v>-3501155</v>
      </c>
      <c r="O43" s="66">
        <f t="shared" si="4"/>
        <v>-705857</v>
      </c>
      <c r="P43" s="66">
        <f t="shared" si="4"/>
        <v>-903936</v>
      </c>
      <c r="Q43" s="66">
        <f t="shared" si="4"/>
        <v>-2342144</v>
      </c>
      <c r="R43" s="66">
        <f t="shared" si="4"/>
        <v>-3951937</v>
      </c>
      <c r="S43" s="66">
        <f t="shared" si="4"/>
        <v>-443935</v>
      </c>
      <c r="T43" s="66">
        <f t="shared" si="4"/>
        <v>-1239717</v>
      </c>
      <c r="U43" s="66">
        <f t="shared" si="4"/>
        <v>-2209969</v>
      </c>
      <c r="V43" s="66">
        <f t="shared" si="4"/>
        <v>-3893621</v>
      </c>
      <c r="W43" s="66">
        <f t="shared" si="4"/>
        <v>-13278674</v>
      </c>
      <c r="X43" s="66">
        <f t="shared" si="4"/>
        <v>-18754822</v>
      </c>
      <c r="Y43" s="66">
        <f t="shared" si="4"/>
        <v>5476148</v>
      </c>
      <c r="Z43" s="67">
        <f>+IF(X43&lt;&gt;0,+(Y43/X43)*100,0)</f>
        <v>-29.198613561888244</v>
      </c>
      <c r="AA43" s="64">
        <f>+AA41-AA42</f>
        <v>-18754822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-15886814</v>
      </c>
      <c r="D45" s="56">
        <f>SUM(D43:D44)</f>
        <v>0</v>
      </c>
      <c r="E45" s="57">
        <f t="shared" si="5"/>
        <v>-19688433</v>
      </c>
      <c r="F45" s="58">
        <f t="shared" si="5"/>
        <v>-18754822</v>
      </c>
      <c r="G45" s="58">
        <f t="shared" si="5"/>
        <v>-483208</v>
      </c>
      <c r="H45" s="58">
        <f t="shared" si="5"/>
        <v>-742441</v>
      </c>
      <c r="I45" s="58">
        <f t="shared" si="5"/>
        <v>-706312</v>
      </c>
      <c r="J45" s="58">
        <f t="shared" si="5"/>
        <v>-1931961</v>
      </c>
      <c r="K45" s="58">
        <f t="shared" si="5"/>
        <v>-1407902</v>
      </c>
      <c r="L45" s="58">
        <f t="shared" si="5"/>
        <v>-832640</v>
      </c>
      <c r="M45" s="58">
        <f t="shared" si="5"/>
        <v>-1260613</v>
      </c>
      <c r="N45" s="58">
        <f t="shared" si="5"/>
        <v>-3501155</v>
      </c>
      <c r="O45" s="58">
        <f t="shared" si="5"/>
        <v>-705857</v>
      </c>
      <c r="P45" s="58">
        <f t="shared" si="5"/>
        <v>-903936</v>
      </c>
      <c r="Q45" s="58">
        <f t="shared" si="5"/>
        <v>-2342144</v>
      </c>
      <c r="R45" s="58">
        <f t="shared" si="5"/>
        <v>-3951937</v>
      </c>
      <c r="S45" s="58">
        <f t="shared" si="5"/>
        <v>-443935</v>
      </c>
      <c r="T45" s="58">
        <f t="shared" si="5"/>
        <v>-1239717</v>
      </c>
      <c r="U45" s="58">
        <f t="shared" si="5"/>
        <v>-2209969</v>
      </c>
      <c r="V45" s="58">
        <f t="shared" si="5"/>
        <v>-3893621</v>
      </c>
      <c r="W45" s="58">
        <f t="shared" si="5"/>
        <v>-13278674</v>
      </c>
      <c r="X45" s="58">
        <f t="shared" si="5"/>
        <v>-18754822</v>
      </c>
      <c r="Y45" s="58">
        <f t="shared" si="5"/>
        <v>5476148</v>
      </c>
      <c r="Z45" s="59">
        <f>+IF(X45&lt;&gt;0,+(Y45/X45)*100,0)</f>
        <v>-29.198613561888244</v>
      </c>
      <c r="AA45" s="56">
        <f>SUM(AA43:AA44)</f>
        <v>-18754822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-15886814</v>
      </c>
      <c r="D47" s="71">
        <f>SUM(D45:D46)</f>
        <v>0</v>
      </c>
      <c r="E47" s="72">
        <f t="shared" si="6"/>
        <v>-19688433</v>
      </c>
      <c r="F47" s="73">
        <f t="shared" si="6"/>
        <v>-18754822</v>
      </c>
      <c r="G47" s="73">
        <f t="shared" si="6"/>
        <v>-483208</v>
      </c>
      <c r="H47" s="74">
        <f t="shared" si="6"/>
        <v>-742441</v>
      </c>
      <c r="I47" s="74">
        <f t="shared" si="6"/>
        <v>-706312</v>
      </c>
      <c r="J47" s="74">
        <f t="shared" si="6"/>
        <v>-1931961</v>
      </c>
      <c r="K47" s="74">
        <f t="shared" si="6"/>
        <v>-1407902</v>
      </c>
      <c r="L47" s="74">
        <f t="shared" si="6"/>
        <v>-832640</v>
      </c>
      <c r="M47" s="73">
        <f t="shared" si="6"/>
        <v>-1260613</v>
      </c>
      <c r="N47" s="73">
        <f t="shared" si="6"/>
        <v>-3501155</v>
      </c>
      <c r="O47" s="74">
        <f t="shared" si="6"/>
        <v>-705857</v>
      </c>
      <c r="P47" s="74">
        <f t="shared" si="6"/>
        <v>-903936</v>
      </c>
      <c r="Q47" s="74">
        <f t="shared" si="6"/>
        <v>-2342144</v>
      </c>
      <c r="R47" s="74">
        <f t="shared" si="6"/>
        <v>-3951937</v>
      </c>
      <c r="S47" s="74">
        <f t="shared" si="6"/>
        <v>-443935</v>
      </c>
      <c r="T47" s="73">
        <f t="shared" si="6"/>
        <v>-1239717</v>
      </c>
      <c r="U47" s="73">
        <f t="shared" si="6"/>
        <v>-2209969</v>
      </c>
      <c r="V47" s="74">
        <f t="shared" si="6"/>
        <v>-3893621</v>
      </c>
      <c r="W47" s="74">
        <f t="shared" si="6"/>
        <v>-13278674</v>
      </c>
      <c r="X47" s="74">
        <f t="shared" si="6"/>
        <v>-18754822</v>
      </c>
      <c r="Y47" s="74">
        <f t="shared" si="6"/>
        <v>5476148</v>
      </c>
      <c r="Z47" s="75">
        <f>+IF(X47&lt;&gt;0,+(Y47/X47)*100,0)</f>
        <v>-29.198613561888244</v>
      </c>
      <c r="AA47" s="76">
        <f>SUM(AA45:AA46)</f>
        <v>-18754822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>
        <v>53532</v>
      </c>
      <c r="R9" s="8">
        <v>53532</v>
      </c>
      <c r="S9" s="8"/>
      <c r="T9" s="8"/>
      <c r="U9" s="8"/>
      <c r="V9" s="8"/>
      <c r="W9" s="8">
        <v>53532</v>
      </c>
      <c r="X9" s="8"/>
      <c r="Y9" s="8">
        <v>53532</v>
      </c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53532</v>
      </c>
      <c r="R21" s="35">
        <f t="shared" si="0"/>
        <v>53532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53532</v>
      </c>
      <c r="X21" s="35">
        <f t="shared" si="0"/>
        <v>0</v>
      </c>
      <c r="Y21" s="35">
        <f t="shared" si="0"/>
        <v>53532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>
        <v>371475</v>
      </c>
      <c r="D31" s="6"/>
      <c r="E31" s="7">
        <v>600000</v>
      </c>
      <c r="F31" s="8">
        <v>478000</v>
      </c>
      <c r="G31" s="8"/>
      <c r="H31" s="8"/>
      <c r="I31" s="8">
        <v>27027</v>
      </c>
      <c r="J31" s="8">
        <v>27027</v>
      </c>
      <c r="K31" s="8">
        <v>60750</v>
      </c>
      <c r="L31" s="8">
        <v>61150</v>
      </c>
      <c r="M31" s="8">
        <v>106320</v>
      </c>
      <c r="N31" s="8">
        <v>228220</v>
      </c>
      <c r="O31" s="8">
        <v>58750</v>
      </c>
      <c r="P31" s="8">
        <v>31250</v>
      </c>
      <c r="Q31" s="8">
        <v>31250</v>
      </c>
      <c r="R31" s="8">
        <v>121250</v>
      </c>
      <c r="S31" s="8"/>
      <c r="T31" s="8"/>
      <c r="U31" s="8">
        <v>110520</v>
      </c>
      <c r="V31" s="8">
        <v>110520</v>
      </c>
      <c r="W31" s="8">
        <v>487017</v>
      </c>
      <c r="X31" s="8">
        <v>478000</v>
      </c>
      <c r="Y31" s="8">
        <v>9017</v>
      </c>
      <c r="Z31" s="2">
        <v>1.8864016736401674</v>
      </c>
      <c r="AA31" s="6">
        <v>478000</v>
      </c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371475</v>
      </c>
      <c r="D35" s="33">
        <f>SUM(D24:D34)</f>
        <v>0</v>
      </c>
      <c r="E35" s="34">
        <f t="shared" si="1"/>
        <v>600000</v>
      </c>
      <c r="F35" s="35">
        <f t="shared" si="1"/>
        <v>478000</v>
      </c>
      <c r="G35" s="35">
        <f t="shared" si="1"/>
        <v>0</v>
      </c>
      <c r="H35" s="35">
        <f t="shared" si="1"/>
        <v>0</v>
      </c>
      <c r="I35" s="35">
        <f t="shared" si="1"/>
        <v>27027</v>
      </c>
      <c r="J35" s="35">
        <f t="shared" si="1"/>
        <v>27027</v>
      </c>
      <c r="K35" s="35">
        <f t="shared" si="1"/>
        <v>60750</v>
      </c>
      <c r="L35" s="35">
        <f t="shared" si="1"/>
        <v>61150</v>
      </c>
      <c r="M35" s="35">
        <f t="shared" si="1"/>
        <v>106320</v>
      </c>
      <c r="N35" s="35">
        <f t="shared" si="1"/>
        <v>228220</v>
      </c>
      <c r="O35" s="35">
        <f t="shared" si="1"/>
        <v>58750</v>
      </c>
      <c r="P35" s="35">
        <f t="shared" si="1"/>
        <v>31250</v>
      </c>
      <c r="Q35" s="35">
        <f t="shared" si="1"/>
        <v>31250</v>
      </c>
      <c r="R35" s="35">
        <f t="shared" si="1"/>
        <v>121250</v>
      </c>
      <c r="S35" s="35">
        <f t="shared" si="1"/>
        <v>0</v>
      </c>
      <c r="T35" s="35">
        <f t="shared" si="1"/>
        <v>0</v>
      </c>
      <c r="U35" s="35">
        <f t="shared" si="1"/>
        <v>110520</v>
      </c>
      <c r="V35" s="35">
        <f t="shared" si="1"/>
        <v>110520</v>
      </c>
      <c r="W35" s="35">
        <f t="shared" si="1"/>
        <v>487017</v>
      </c>
      <c r="X35" s="35">
        <f t="shared" si="1"/>
        <v>478000</v>
      </c>
      <c r="Y35" s="35">
        <f t="shared" si="1"/>
        <v>9017</v>
      </c>
      <c r="Z35" s="36">
        <f>+IF(X35&lt;&gt;0,+(Y35/X35)*100,0)</f>
        <v>1.8864016736401674</v>
      </c>
      <c r="AA35" s="33">
        <f>SUM(AA24:AA34)</f>
        <v>478000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-371475</v>
      </c>
      <c r="D37" s="46">
        <f>+D21-D35</f>
        <v>0</v>
      </c>
      <c r="E37" s="47">
        <f t="shared" si="2"/>
        <v>-600000</v>
      </c>
      <c r="F37" s="48">
        <f t="shared" si="2"/>
        <v>-478000</v>
      </c>
      <c r="G37" s="48">
        <f t="shared" si="2"/>
        <v>0</v>
      </c>
      <c r="H37" s="48">
        <f t="shared" si="2"/>
        <v>0</v>
      </c>
      <c r="I37" s="48">
        <f t="shared" si="2"/>
        <v>-27027</v>
      </c>
      <c r="J37" s="48">
        <f t="shared" si="2"/>
        <v>-27027</v>
      </c>
      <c r="K37" s="48">
        <f t="shared" si="2"/>
        <v>-60750</v>
      </c>
      <c r="L37" s="48">
        <f t="shared" si="2"/>
        <v>-61150</v>
      </c>
      <c r="M37" s="48">
        <f t="shared" si="2"/>
        <v>-106320</v>
      </c>
      <c r="N37" s="48">
        <f t="shared" si="2"/>
        <v>-228220</v>
      </c>
      <c r="O37" s="48">
        <f t="shared" si="2"/>
        <v>-58750</v>
      </c>
      <c r="P37" s="48">
        <f t="shared" si="2"/>
        <v>-31250</v>
      </c>
      <c r="Q37" s="48">
        <f t="shared" si="2"/>
        <v>22282</v>
      </c>
      <c r="R37" s="48">
        <f t="shared" si="2"/>
        <v>-67718</v>
      </c>
      <c r="S37" s="48">
        <f t="shared" si="2"/>
        <v>0</v>
      </c>
      <c r="T37" s="48">
        <f t="shared" si="2"/>
        <v>0</v>
      </c>
      <c r="U37" s="48">
        <f t="shared" si="2"/>
        <v>-110520</v>
      </c>
      <c r="V37" s="48">
        <f t="shared" si="2"/>
        <v>-110520</v>
      </c>
      <c r="W37" s="48">
        <f t="shared" si="2"/>
        <v>-433485</v>
      </c>
      <c r="X37" s="48">
        <f>IF(F21=F35,0,X21-X35)</f>
        <v>-478000</v>
      </c>
      <c r="Y37" s="48">
        <f t="shared" si="2"/>
        <v>44515</v>
      </c>
      <c r="Z37" s="49">
        <f>+IF(X37&lt;&gt;0,+(Y37/X37)*100,0)</f>
        <v>-9.31276150627615</v>
      </c>
      <c r="AA37" s="46">
        <f>+AA21-AA35</f>
        <v>-478000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-371475</v>
      </c>
      <c r="D41" s="56">
        <f>SUM(D37:D40)</f>
        <v>0</v>
      </c>
      <c r="E41" s="57">
        <f t="shared" si="3"/>
        <v>-600000</v>
      </c>
      <c r="F41" s="58">
        <f t="shared" si="3"/>
        <v>-478000</v>
      </c>
      <c r="G41" s="58">
        <f t="shared" si="3"/>
        <v>0</v>
      </c>
      <c r="H41" s="58">
        <f t="shared" si="3"/>
        <v>0</v>
      </c>
      <c r="I41" s="58">
        <f t="shared" si="3"/>
        <v>-27027</v>
      </c>
      <c r="J41" s="58">
        <f t="shared" si="3"/>
        <v>-27027</v>
      </c>
      <c r="K41" s="58">
        <f t="shared" si="3"/>
        <v>-60750</v>
      </c>
      <c r="L41" s="58">
        <f t="shared" si="3"/>
        <v>-61150</v>
      </c>
      <c r="M41" s="58">
        <f t="shared" si="3"/>
        <v>-106320</v>
      </c>
      <c r="N41" s="58">
        <f t="shared" si="3"/>
        <v>-228220</v>
      </c>
      <c r="O41" s="58">
        <f t="shared" si="3"/>
        <v>-58750</v>
      </c>
      <c r="P41" s="58">
        <f t="shared" si="3"/>
        <v>-31250</v>
      </c>
      <c r="Q41" s="58">
        <f t="shared" si="3"/>
        <v>22282</v>
      </c>
      <c r="R41" s="58">
        <f t="shared" si="3"/>
        <v>-67718</v>
      </c>
      <c r="S41" s="58">
        <f t="shared" si="3"/>
        <v>0</v>
      </c>
      <c r="T41" s="58">
        <f t="shared" si="3"/>
        <v>0</v>
      </c>
      <c r="U41" s="58">
        <f t="shared" si="3"/>
        <v>-110520</v>
      </c>
      <c r="V41" s="58">
        <f t="shared" si="3"/>
        <v>-110520</v>
      </c>
      <c r="W41" s="58">
        <f t="shared" si="3"/>
        <v>-433485</v>
      </c>
      <c r="X41" s="58">
        <f t="shared" si="3"/>
        <v>-478000</v>
      </c>
      <c r="Y41" s="58">
        <f t="shared" si="3"/>
        <v>44515</v>
      </c>
      <c r="Z41" s="59">
        <f>+IF(X41&lt;&gt;0,+(Y41/X41)*100,0)</f>
        <v>-9.31276150627615</v>
      </c>
      <c r="AA41" s="56">
        <f>SUM(AA37:AA40)</f>
        <v>-478000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-371475</v>
      </c>
      <c r="D43" s="64">
        <f>+D41-D42</f>
        <v>0</v>
      </c>
      <c r="E43" s="65">
        <f t="shared" si="4"/>
        <v>-600000</v>
      </c>
      <c r="F43" s="66">
        <f t="shared" si="4"/>
        <v>-478000</v>
      </c>
      <c r="G43" s="66">
        <f t="shared" si="4"/>
        <v>0</v>
      </c>
      <c r="H43" s="66">
        <f t="shared" si="4"/>
        <v>0</v>
      </c>
      <c r="I43" s="66">
        <f t="shared" si="4"/>
        <v>-27027</v>
      </c>
      <c r="J43" s="66">
        <f t="shared" si="4"/>
        <v>-27027</v>
      </c>
      <c r="K43" s="66">
        <f t="shared" si="4"/>
        <v>-60750</v>
      </c>
      <c r="L43" s="66">
        <f t="shared" si="4"/>
        <v>-61150</v>
      </c>
      <c r="M43" s="66">
        <f t="shared" si="4"/>
        <v>-106320</v>
      </c>
      <c r="N43" s="66">
        <f t="shared" si="4"/>
        <v>-228220</v>
      </c>
      <c r="O43" s="66">
        <f t="shared" si="4"/>
        <v>-58750</v>
      </c>
      <c r="P43" s="66">
        <f t="shared" si="4"/>
        <v>-31250</v>
      </c>
      <c r="Q43" s="66">
        <f t="shared" si="4"/>
        <v>22282</v>
      </c>
      <c r="R43" s="66">
        <f t="shared" si="4"/>
        <v>-67718</v>
      </c>
      <c r="S43" s="66">
        <f t="shared" si="4"/>
        <v>0</v>
      </c>
      <c r="T43" s="66">
        <f t="shared" si="4"/>
        <v>0</v>
      </c>
      <c r="U43" s="66">
        <f t="shared" si="4"/>
        <v>-110520</v>
      </c>
      <c r="V43" s="66">
        <f t="shared" si="4"/>
        <v>-110520</v>
      </c>
      <c r="W43" s="66">
        <f t="shared" si="4"/>
        <v>-433485</v>
      </c>
      <c r="X43" s="66">
        <f t="shared" si="4"/>
        <v>-478000</v>
      </c>
      <c r="Y43" s="66">
        <f t="shared" si="4"/>
        <v>44515</v>
      </c>
      <c r="Z43" s="67">
        <f>+IF(X43&lt;&gt;0,+(Y43/X43)*100,0)</f>
        <v>-9.31276150627615</v>
      </c>
      <c r="AA43" s="64">
        <f>+AA41-AA42</f>
        <v>-478000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-371475</v>
      </c>
      <c r="D45" s="56">
        <f>SUM(D43:D44)</f>
        <v>0</v>
      </c>
      <c r="E45" s="57">
        <f t="shared" si="5"/>
        <v>-600000</v>
      </c>
      <c r="F45" s="58">
        <f t="shared" si="5"/>
        <v>-478000</v>
      </c>
      <c r="G45" s="58">
        <f t="shared" si="5"/>
        <v>0</v>
      </c>
      <c r="H45" s="58">
        <f t="shared" si="5"/>
        <v>0</v>
      </c>
      <c r="I45" s="58">
        <f t="shared" si="5"/>
        <v>-27027</v>
      </c>
      <c r="J45" s="58">
        <f t="shared" si="5"/>
        <v>-27027</v>
      </c>
      <c r="K45" s="58">
        <f t="shared" si="5"/>
        <v>-60750</v>
      </c>
      <c r="L45" s="58">
        <f t="shared" si="5"/>
        <v>-61150</v>
      </c>
      <c r="M45" s="58">
        <f t="shared" si="5"/>
        <v>-106320</v>
      </c>
      <c r="N45" s="58">
        <f t="shared" si="5"/>
        <v>-228220</v>
      </c>
      <c r="O45" s="58">
        <f t="shared" si="5"/>
        <v>-58750</v>
      </c>
      <c r="P45" s="58">
        <f t="shared" si="5"/>
        <v>-31250</v>
      </c>
      <c r="Q45" s="58">
        <f t="shared" si="5"/>
        <v>22282</v>
      </c>
      <c r="R45" s="58">
        <f t="shared" si="5"/>
        <v>-67718</v>
      </c>
      <c r="S45" s="58">
        <f t="shared" si="5"/>
        <v>0</v>
      </c>
      <c r="T45" s="58">
        <f t="shared" si="5"/>
        <v>0</v>
      </c>
      <c r="U45" s="58">
        <f t="shared" si="5"/>
        <v>-110520</v>
      </c>
      <c r="V45" s="58">
        <f t="shared" si="5"/>
        <v>-110520</v>
      </c>
      <c r="W45" s="58">
        <f t="shared" si="5"/>
        <v>-433485</v>
      </c>
      <c r="X45" s="58">
        <f t="shared" si="5"/>
        <v>-478000</v>
      </c>
      <c r="Y45" s="58">
        <f t="shared" si="5"/>
        <v>44515</v>
      </c>
      <c r="Z45" s="59">
        <f>+IF(X45&lt;&gt;0,+(Y45/X45)*100,0)</f>
        <v>-9.31276150627615</v>
      </c>
      <c r="AA45" s="56">
        <f>SUM(AA43:AA44)</f>
        <v>-478000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-371475</v>
      </c>
      <c r="D47" s="71">
        <f>SUM(D45:D46)</f>
        <v>0</v>
      </c>
      <c r="E47" s="72">
        <f t="shared" si="6"/>
        <v>-600000</v>
      </c>
      <c r="F47" s="73">
        <f t="shared" si="6"/>
        <v>-478000</v>
      </c>
      <c r="G47" s="73">
        <f t="shared" si="6"/>
        <v>0</v>
      </c>
      <c r="H47" s="74">
        <f t="shared" si="6"/>
        <v>0</v>
      </c>
      <c r="I47" s="74">
        <f t="shared" si="6"/>
        <v>-27027</v>
      </c>
      <c r="J47" s="74">
        <f t="shared" si="6"/>
        <v>-27027</v>
      </c>
      <c r="K47" s="74">
        <f t="shared" si="6"/>
        <v>-60750</v>
      </c>
      <c r="L47" s="74">
        <f t="shared" si="6"/>
        <v>-61150</v>
      </c>
      <c r="M47" s="73">
        <f t="shared" si="6"/>
        <v>-106320</v>
      </c>
      <c r="N47" s="73">
        <f t="shared" si="6"/>
        <v>-228220</v>
      </c>
      <c r="O47" s="74">
        <f t="shared" si="6"/>
        <v>-58750</v>
      </c>
      <c r="P47" s="74">
        <f t="shared" si="6"/>
        <v>-31250</v>
      </c>
      <c r="Q47" s="74">
        <f t="shared" si="6"/>
        <v>22282</v>
      </c>
      <c r="R47" s="74">
        <f t="shared" si="6"/>
        <v>-67718</v>
      </c>
      <c r="S47" s="74">
        <f t="shared" si="6"/>
        <v>0</v>
      </c>
      <c r="T47" s="73">
        <f t="shared" si="6"/>
        <v>0</v>
      </c>
      <c r="U47" s="73">
        <f t="shared" si="6"/>
        <v>-110520</v>
      </c>
      <c r="V47" s="74">
        <f t="shared" si="6"/>
        <v>-110520</v>
      </c>
      <c r="W47" s="74">
        <f t="shared" si="6"/>
        <v>-433485</v>
      </c>
      <c r="X47" s="74">
        <f t="shared" si="6"/>
        <v>-478000</v>
      </c>
      <c r="Y47" s="74">
        <f t="shared" si="6"/>
        <v>44515</v>
      </c>
      <c r="Z47" s="75">
        <f>+IF(X47&lt;&gt;0,+(Y47/X47)*100,0)</f>
        <v>-9.31276150627615</v>
      </c>
      <c r="AA47" s="76">
        <f>SUM(AA45:AA46)</f>
        <v>-478000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5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80" t="s">
        <v>110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5" customHeight="1" x14ac:dyDescent="0.25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5" customHeight="1" x14ac:dyDescent="0.25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x14ac:dyDescent="0.25">
      <c r="A6" s="23" t="s">
        <v>34</v>
      </c>
      <c r="B6" s="24" t="s">
        <v>32</v>
      </c>
      <c r="C6" s="6"/>
      <c r="D6" s="6"/>
      <c r="E6" s="7"/>
      <c r="F6" s="8">
        <v>-1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-1</v>
      </c>
      <c r="Y6" s="8">
        <v>1</v>
      </c>
      <c r="Z6" s="2">
        <v>-100</v>
      </c>
      <c r="AA6" s="6">
        <v>-1</v>
      </c>
    </row>
    <row r="7" spans="1:27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x14ac:dyDescent="0.25">
      <c r="A8" s="25" t="s">
        <v>36</v>
      </c>
      <c r="B8" s="24" t="s">
        <v>32</v>
      </c>
      <c r="C8" s="6">
        <v>5105</v>
      </c>
      <c r="D8" s="6"/>
      <c r="E8" s="7"/>
      <c r="F8" s="8"/>
      <c r="G8" s="8">
        <v>1431</v>
      </c>
      <c r="H8" s="8">
        <v>716</v>
      </c>
      <c r="I8" s="8">
        <v>1074</v>
      </c>
      <c r="J8" s="8">
        <v>3221</v>
      </c>
      <c r="K8" s="8">
        <v>358</v>
      </c>
      <c r="L8" s="8">
        <v>1439</v>
      </c>
      <c r="M8" s="8">
        <v>1789</v>
      </c>
      <c r="N8" s="8">
        <v>3586</v>
      </c>
      <c r="O8" s="8">
        <v>716</v>
      </c>
      <c r="P8" s="8">
        <v>716</v>
      </c>
      <c r="Q8" s="8">
        <v>1789</v>
      </c>
      <c r="R8" s="8">
        <v>3221</v>
      </c>
      <c r="S8" s="8">
        <v>2147</v>
      </c>
      <c r="T8" s="8">
        <v>1073</v>
      </c>
      <c r="U8" s="8">
        <v>1073</v>
      </c>
      <c r="V8" s="8">
        <v>4293</v>
      </c>
      <c r="W8" s="8">
        <v>14321</v>
      </c>
      <c r="X8" s="8"/>
      <c r="Y8" s="8">
        <v>14321</v>
      </c>
      <c r="Z8" s="2"/>
      <c r="AA8" s="6"/>
    </row>
    <row r="9" spans="1:27" x14ac:dyDescent="0.25">
      <c r="A9" s="25" t="s">
        <v>37</v>
      </c>
      <c r="B9" s="24" t="s">
        <v>32</v>
      </c>
      <c r="C9" s="6">
        <v>1012291020</v>
      </c>
      <c r="D9" s="6"/>
      <c r="E9" s="7">
        <v>1101562051</v>
      </c>
      <c r="F9" s="8">
        <v>1084900816</v>
      </c>
      <c r="G9" s="8">
        <v>121980948</v>
      </c>
      <c r="H9" s="8">
        <v>87121856</v>
      </c>
      <c r="I9" s="8">
        <v>90042681</v>
      </c>
      <c r="J9" s="8">
        <v>299145485</v>
      </c>
      <c r="K9" s="8">
        <v>86453136</v>
      </c>
      <c r="L9" s="8">
        <v>86779295</v>
      </c>
      <c r="M9" s="8">
        <v>86893117</v>
      </c>
      <c r="N9" s="8">
        <v>260125548</v>
      </c>
      <c r="O9" s="8">
        <v>86499817</v>
      </c>
      <c r="P9" s="8">
        <v>86204114</v>
      </c>
      <c r="Q9" s="8">
        <v>86275178</v>
      </c>
      <c r="R9" s="8">
        <v>258979109</v>
      </c>
      <c r="S9" s="8">
        <v>80731611</v>
      </c>
      <c r="T9" s="8">
        <v>85141292</v>
      </c>
      <c r="U9" s="8">
        <v>100584810</v>
      </c>
      <c r="V9" s="8">
        <v>266457713</v>
      </c>
      <c r="W9" s="8">
        <v>1084707855</v>
      </c>
      <c r="X9" s="8">
        <v>1084900816</v>
      </c>
      <c r="Y9" s="8">
        <v>-192961</v>
      </c>
      <c r="Z9" s="2">
        <v>-1.7786049853980385E-2</v>
      </c>
      <c r="AA9" s="6">
        <v>1084900816</v>
      </c>
    </row>
    <row r="10" spans="1:27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x14ac:dyDescent="0.25">
      <c r="A11" s="25" t="s">
        <v>38</v>
      </c>
      <c r="B11" s="29" t="s">
        <v>32</v>
      </c>
      <c r="C11" s="6">
        <v>7269277</v>
      </c>
      <c r="D11" s="6"/>
      <c r="E11" s="7">
        <v>7603350</v>
      </c>
      <c r="F11" s="8">
        <v>7079437</v>
      </c>
      <c r="G11" s="8">
        <v>144180</v>
      </c>
      <c r="H11" s="8">
        <v>542841</v>
      </c>
      <c r="I11" s="8">
        <v>543418</v>
      </c>
      <c r="J11" s="8">
        <v>1230439</v>
      </c>
      <c r="K11" s="8">
        <v>541843</v>
      </c>
      <c r="L11" s="8">
        <v>559139</v>
      </c>
      <c r="M11" s="8">
        <v>538860</v>
      </c>
      <c r="N11" s="8">
        <v>1639842</v>
      </c>
      <c r="O11" s="8">
        <v>536473</v>
      </c>
      <c r="P11" s="8">
        <v>565128</v>
      </c>
      <c r="Q11" s="8">
        <v>572881</v>
      </c>
      <c r="R11" s="8">
        <v>1674482</v>
      </c>
      <c r="S11" s="8">
        <v>397787</v>
      </c>
      <c r="T11" s="8">
        <v>703176</v>
      </c>
      <c r="U11" s="8">
        <v>556141</v>
      </c>
      <c r="V11" s="8">
        <v>1657104</v>
      </c>
      <c r="W11" s="8">
        <v>6201867</v>
      </c>
      <c r="X11" s="8">
        <v>7079437</v>
      </c>
      <c r="Y11" s="8">
        <v>-877570</v>
      </c>
      <c r="Z11" s="2">
        <v>-12.396042227651719</v>
      </c>
      <c r="AA11" s="6">
        <v>7079437</v>
      </c>
    </row>
    <row r="12" spans="1:27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x14ac:dyDescent="0.25">
      <c r="A13" s="23" t="s">
        <v>40</v>
      </c>
      <c r="B13" s="29" t="s">
        <v>32</v>
      </c>
      <c r="C13" s="6">
        <v>76817308</v>
      </c>
      <c r="D13" s="6"/>
      <c r="E13" s="7">
        <v>55013136</v>
      </c>
      <c r="F13" s="8">
        <v>54408784</v>
      </c>
      <c r="G13" s="8">
        <v>3275042</v>
      </c>
      <c r="H13" s="8">
        <v>6115903</v>
      </c>
      <c r="I13" s="8">
        <v>6302909</v>
      </c>
      <c r="J13" s="8">
        <v>15693854</v>
      </c>
      <c r="K13" s="8">
        <v>6294289</v>
      </c>
      <c r="L13" s="8">
        <v>6548439</v>
      </c>
      <c r="M13" s="8">
        <v>6602982</v>
      </c>
      <c r="N13" s="8">
        <v>19445710</v>
      </c>
      <c r="O13" s="8">
        <v>7077487</v>
      </c>
      <c r="P13" s="8">
        <v>6980568</v>
      </c>
      <c r="Q13" s="8">
        <v>8347774</v>
      </c>
      <c r="R13" s="8">
        <v>22405829</v>
      </c>
      <c r="S13" s="8">
        <v>7841823</v>
      </c>
      <c r="T13" s="8">
        <v>7589970</v>
      </c>
      <c r="U13" s="8">
        <v>11447370</v>
      </c>
      <c r="V13" s="8">
        <v>26879163</v>
      </c>
      <c r="W13" s="8">
        <v>84424556</v>
      </c>
      <c r="X13" s="8">
        <v>54408784</v>
      </c>
      <c r="Y13" s="8">
        <v>30015772</v>
      </c>
      <c r="Z13" s="2">
        <v>55.167143599459969</v>
      </c>
      <c r="AA13" s="6">
        <v>54408784</v>
      </c>
    </row>
    <row r="14" spans="1:27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x14ac:dyDescent="0.25">
      <c r="A15" s="23" t="s">
        <v>42</v>
      </c>
      <c r="B15" s="29" t="s">
        <v>32</v>
      </c>
      <c r="C15" s="6">
        <v>1381619</v>
      </c>
      <c r="D15" s="6"/>
      <c r="E15" s="7">
        <v>413455</v>
      </c>
      <c r="F15" s="8">
        <v>413455</v>
      </c>
      <c r="G15" s="8">
        <v>7350</v>
      </c>
      <c r="H15" s="8">
        <v>7890</v>
      </c>
      <c r="I15" s="8">
        <v>1900</v>
      </c>
      <c r="J15" s="8">
        <v>17140</v>
      </c>
      <c r="K15" s="8">
        <v>5940</v>
      </c>
      <c r="L15" s="8">
        <v>7210</v>
      </c>
      <c r="M15" s="8">
        <v>2520</v>
      </c>
      <c r="N15" s="8">
        <v>15670</v>
      </c>
      <c r="O15" s="8">
        <v>5630</v>
      </c>
      <c r="P15" s="8">
        <v>5930</v>
      </c>
      <c r="Q15" s="8">
        <v>6110</v>
      </c>
      <c r="R15" s="8">
        <v>17670</v>
      </c>
      <c r="S15" s="8">
        <v>2200</v>
      </c>
      <c r="T15" s="8">
        <v>4150</v>
      </c>
      <c r="U15" s="8">
        <v>1830</v>
      </c>
      <c r="V15" s="8">
        <v>8180</v>
      </c>
      <c r="W15" s="8">
        <v>58660</v>
      </c>
      <c r="X15" s="8">
        <v>413455</v>
      </c>
      <c r="Y15" s="8">
        <v>-354795</v>
      </c>
      <c r="Z15" s="2">
        <v>-85.812240751714214</v>
      </c>
      <c r="AA15" s="6">
        <v>413455</v>
      </c>
    </row>
    <row r="16" spans="1:27" x14ac:dyDescent="0.25">
      <c r="A16" s="23" t="s">
        <v>43</v>
      </c>
      <c r="B16" s="29" t="s">
        <v>32</v>
      </c>
      <c r="C16" s="6">
        <v>14789</v>
      </c>
      <c r="D16" s="6"/>
      <c r="E16" s="7">
        <v>22104</v>
      </c>
      <c r="F16" s="8">
        <v>22104</v>
      </c>
      <c r="G16" s="8"/>
      <c r="H16" s="8"/>
      <c r="I16" s="8">
        <v>360</v>
      </c>
      <c r="J16" s="8">
        <v>360</v>
      </c>
      <c r="K16" s="8">
        <v>475</v>
      </c>
      <c r="L16" s="8">
        <v>2111</v>
      </c>
      <c r="M16" s="8">
        <v>763</v>
      </c>
      <c r="N16" s="8">
        <v>3349</v>
      </c>
      <c r="O16" s="8"/>
      <c r="P16" s="8">
        <v>1045</v>
      </c>
      <c r="Q16" s="8">
        <v>2034</v>
      </c>
      <c r="R16" s="8">
        <v>3079</v>
      </c>
      <c r="S16" s="8">
        <v>1017</v>
      </c>
      <c r="T16" s="8">
        <v>1174</v>
      </c>
      <c r="U16" s="8"/>
      <c r="V16" s="8">
        <v>2191</v>
      </c>
      <c r="W16" s="8">
        <v>8979</v>
      </c>
      <c r="X16" s="8">
        <v>22104</v>
      </c>
      <c r="Y16" s="8">
        <v>-13125</v>
      </c>
      <c r="Z16" s="2">
        <v>-59.378393051031487</v>
      </c>
      <c r="AA16" s="6">
        <v>22104</v>
      </c>
    </row>
    <row r="17" spans="1:27" x14ac:dyDescent="0.25">
      <c r="A17" s="23" t="s">
        <v>44</v>
      </c>
      <c r="B17" s="29" t="s">
        <v>32</v>
      </c>
      <c r="C17" s="6">
        <v>3655821</v>
      </c>
      <c r="D17" s="6"/>
      <c r="E17" s="7">
        <v>4749996</v>
      </c>
      <c r="F17" s="8">
        <v>4749996</v>
      </c>
      <c r="G17" s="8">
        <v>176551</v>
      </c>
      <c r="H17" s="8">
        <v>179119</v>
      </c>
      <c r="I17" s="8">
        <v>534346</v>
      </c>
      <c r="J17" s="8">
        <v>890016</v>
      </c>
      <c r="K17" s="8">
        <v>797534</v>
      </c>
      <c r="L17" s="8">
        <v>322856</v>
      </c>
      <c r="M17" s="8">
        <v>365158</v>
      </c>
      <c r="N17" s="8">
        <v>1485548</v>
      </c>
      <c r="O17" s="8">
        <v>282409</v>
      </c>
      <c r="P17" s="8">
        <v>243153</v>
      </c>
      <c r="Q17" s="8">
        <v>281839</v>
      </c>
      <c r="R17" s="8">
        <v>807401</v>
      </c>
      <c r="S17" s="8">
        <v>285515</v>
      </c>
      <c r="T17" s="8">
        <v>291216</v>
      </c>
      <c r="U17" s="8">
        <v>192652</v>
      </c>
      <c r="V17" s="8">
        <v>769383</v>
      </c>
      <c r="W17" s="8">
        <v>3952348</v>
      </c>
      <c r="X17" s="8">
        <v>4749996</v>
      </c>
      <c r="Y17" s="8">
        <v>-797648</v>
      </c>
      <c r="Z17" s="2">
        <v>-16.792603614824099</v>
      </c>
      <c r="AA17" s="6">
        <v>4749996</v>
      </c>
    </row>
    <row r="18" spans="1:27" x14ac:dyDescent="0.25">
      <c r="A18" s="23" t="s">
        <v>45</v>
      </c>
      <c r="B18" s="29" t="s">
        <v>32</v>
      </c>
      <c r="C18" s="6">
        <v>395134931</v>
      </c>
      <c r="D18" s="6"/>
      <c r="E18" s="7">
        <v>444533708</v>
      </c>
      <c r="F18" s="8">
        <v>459233167</v>
      </c>
      <c r="G18" s="8">
        <v>91990988</v>
      </c>
      <c r="H18" s="8">
        <v>2606107</v>
      </c>
      <c r="I18" s="8">
        <v>62436449</v>
      </c>
      <c r="J18" s="8">
        <v>157033544</v>
      </c>
      <c r="K18" s="8">
        <v>1896803</v>
      </c>
      <c r="L18" s="8">
        <v>1519574</v>
      </c>
      <c r="M18" s="8">
        <v>76931544</v>
      </c>
      <c r="N18" s="8">
        <v>80347921</v>
      </c>
      <c r="O18" s="8">
        <v>6451489</v>
      </c>
      <c r="P18" s="8">
        <v>1687882</v>
      </c>
      <c r="Q18" s="8">
        <v>104195642</v>
      </c>
      <c r="R18" s="8">
        <v>112335013</v>
      </c>
      <c r="S18" s="8">
        <v>782843</v>
      </c>
      <c r="T18" s="8">
        <v>2020775</v>
      </c>
      <c r="U18" s="8">
        <v>36289582</v>
      </c>
      <c r="V18" s="8">
        <v>39093200</v>
      </c>
      <c r="W18" s="8">
        <v>388809678</v>
      </c>
      <c r="X18" s="8">
        <v>459233167</v>
      </c>
      <c r="Y18" s="8">
        <v>-70423489</v>
      </c>
      <c r="Z18" s="2">
        <v>-15.335018038886549</v>
      </c>
      <c r="AA18" s="6">
        <v>459233167</v>
      </c>
    </row>
    <row r="19" spans="1:27" x14ac:dyDescent="0.25">
      <c r="A19" s="23" t="s">
        <v>46</v>
      </c>
      <c r="B19" s="29" t="s">
        <v>32</v>
      </c>
      <c r="C19" s="6">
        <v>19092024</v>
      </c>
      <c r="D19" s="6"/>
      <c r="E19" s="7">
        <v>21412939</v>
      </c>
      <c r="F19" s="26">
        <v>22184567</v>
      </c>
      <c r="G19" s="26">
        <v>911195</v>
      </c>
      <c r="H19" s="26">
        <v>1569211</v>
      </c>
      <c r="I19" s="26">
        <v>1397818</v>
      </c>
      <c r="J19" s="26">
        <v>3878224</v>
      </c>
      <c r="K19" s="26">
        <v>688162</v>
      </c>
      <c r="L19" s="26">
        <v>720079</v>
      </c>
      <c r="M19" s="26">
        <v>739723</v>
      </c>
      <c r="N19" s="26">
        <v>2147964</v>
      </c>
      <c r="O19" s="26">
        <v>3651824</v>
      </c>
      <c r="P19" s="26">
        <v>1984011</v>
      </c>
      <c r="Q19" s="26">
        <v>2012476</v>
      </c>
      <c r="R19" s="26">
        <v>7648311</v>
      </c>
      <c r="S19" s="26">
        <v>1652113</v>
      </c>
      <c r="T19" s="26">
        <v>1472670</v>
      </c>
      <c r="U19" s="26">
        <v>1645743</v>
      </c>
      <c r="V19" s="26">
        <v>4770526</v>
      </c>
      <c r="W19" s="26">
        <v>18445025</v>
      </c>
      <c r="X19" s="26">
        <v>22184567</v>
      </c>
      <c r="Y19" s="26">
        <v>-3739542</v>
      </c>
      <c r="Z19" s="27">
        <v>-16.856502089943877</v>
      </c>
      <c r="AA19" s="28">
        <v>22184567</v>
      </c>
    </row>
    <row r="20" spans="1:27" x14ac:dyDescent="0.25">
      <c r="A20" s="23" t="s">
        <v>47</v>
      </c>
      <c r="B20" s="29" t="s">
        <v>32</v>
      </c>
      <c r="C20" s="6">
        <v>11718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5" customHeight="1" x14ac:dyDescent="0.25">
      <c r="A21" s="31" t="s">
        <v>48</v>
      </c>
      <c r="B21" s="32" t="s">
        <v>32</v>
      </c>
      <c r="C21" s="33">
        <f t="shared" ref="C21:Y21" si="0">SUM(C5:C20)</f>
        <v>1515673612</v>
      </c>
      <c r="D21" s="33">
        <f t="shared" si="0"/>
        <v>0</v>
      </c>
      <c r="E21" s="34">
        <f t="shared" si="0"/>
        <v>1635310739</v>
      </c>
      <c r="F21" s="35">
        <f t="shared" si="0"/>
        <v>1632992325</v>
      </c>
      <c r="G21" s="35">
        <f t="shared" si="0"/>
        <v>218487685</v>
      </c>
      <c r="H21" s="35">
        <f t="shared" si="0"/>
        <v>98143643</v>
      </c>
      <c r="I21" s="35">
        <f t="shared" si="0"/>
        <v>161260955</v>
      </c>
      <c r="J21" s="35">
        <f t="shared" si="0"/>
        <v>477892283</v>
      </c>
      <c r="K21" s="35">
        <f t="shared" si="0"/>
        <v>96678540</v>
      </c>
      <c r="L21" s="35">
        <f t="shared" si="0"/>
        <v>96460142</v>
      </c>
      <c r="M21" s="35">
        <f t="shared" si="0"/>
        <v>172076456</v>
      </c>
      <c r="N21" s="35">
        <f t="shared" si="0"/>
        <v>365215138</v>
      </c>
      <c r="O21" s="35">
        <f t="shared" si="0"/>
        <v>104505845</v>
      </c>
      <c r="P21" s="35">
        <f t="shared" si="0"/>
        <v>97672547</v>
      </c>
      <c r="Q21" s="35">
        <f t="shared" si="0"/>
        <v>201695723</v>
      </c>
      <c r="R21" s="35">
        <f t="shared" si="0"/>
        <v>403874115</v>
      </c>
      <c r="S21" s="35">
        <f t="shared" si="0"/>
        <v>91697056</v>
      </c>
      <c r="T21" s="35">
        <f t="shared" si="0"/>
        <v>97225496</v>
      </c>
      <c r="U21" s="35">
        <f t="shared" si="0"/>
        <v>150719201</v>
      </c>
      <c r="V21" s="35">
        <f t="shared" si="0"/>
        <v>339641753</v>
      </c>
      <c r="W21" s="35">
        <f t="shared" si="0"/>
        <v>1586623289</v>
      </c>
      <c r="X21" s="35">
        <f t="shared" si="0"/>
        <v>1632992325</v>
      </c>
      <c r="Y21" s="35">
        <f t="shared" si="0"/>
        <v>-46369036</v>
      </c>
      <c r="Z21" s="36">
        <f>+IF(X21&lt;&gt;0,+(Y21/X21)*100,0)</f>
        <v>-2.8395134067761156</v>
      </c>
      <c r="AA21" s="33">
        <f>SUM(AA5:AA20)</f>
        <v>1632992325</v>
      </c>
    </row>
    <row r="22" spans="1:27" ht="5.15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x14ac:dyDescent="0.25">
      <c r="A24" s="25" t="s">
        <v>50</v>
      </c>
      <c r="B24" s="24" t="s">
        <v>32</v>
      </c>
      <c r="C24" s="6">
        <v>923546492</v>
      </c>
      <c r="D24" s="6"/>
      <c r="E24" s="7">
        <v>974628858</v>
      </c>
      <c r="F24" s="8">
        <v>959097772</v>
      </c>
      <c r="G24" s="8">
        <v>45752781</v>
      </c>
      <c r="H24" s="8">
        <v>64252581</v>
      </c>
      <c r="I24" s="8">
        <v>72834747</v>
      </c>
      <c r="J24" s="8">
        <v>182840109</v>
      </c>
      <c r="K24" s="8">
        <v>73836614</v>
      </c>
      <c r="L24" s="8">
        <v>80954876</v>
      </c>
      <c r="M24" s="8">
        <v>98959830</v>
      </c>
      <c r="N24" s="8">
        <v>253751320</v>
      </c>
      <c r="O24" s="8">
        <v>66690048</v>
      </c>
      <c r="P24" s="8">
        <v>67936005</v>
      </c>
      <c r="Q24" s="8">
        <v>70295965</v>
      </c>
      <c r="R24" s="8">
        <v>204922018</v>
      </c>
      <c r="S24" s="8">
        <v>66271353</v>
      </c>
      <c r="T24" s="8">
        <v>96663835</v>
      </c>
      <c r="U24" s="8">
        <v>100745839</v>
      </c>
      <c r="V24" s="8">
        <v>263681027</v>
      </c>
      <c r="W24" s="8">
        <v>905194474</v>
      </c>
      <c r="X24" s="8">
        <v>959097778</v>
      </c>
      <c r="Y24" s="8">
        <v>-53903304</v>
      </c>
      <c r="Z24" s="2">
        <v>-5.6202094548070152</v>
      </c>
      <c r="AA24" s="6">
        <v>959097772</v>
      </c>
    </row>
    <row r="25" spans="1:27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x14ac:dyDescent="0.25">
      <c r="A26" s="25" t="s">
        <v>52</v>
      </c>
      <c r="B26" s="24" t="s">
        <v>32</v>
      </c>
      <c r="C26" s="6">
        <v>251929012</v>
      </c>
      <c r="D26" s="6"/>
      <c r="E26" s="7">
        <v>186311120</v>
      </c>
      <c r="F26" s="8">
        <v>271324038</v>
      </c>
      <c r="G26" s="8"/>
      <c r="H26" s="8">
        <v>9951521</v>
      </c>
      <c r="I26" s="8">
        <v>8627421</v>
      </c>
      <c r="J26" s="8">
        <v>18578942</v>
      </c>
      <c r="K26" s="8">
        <v>5697162</v>
      </c>
      <c r="L26" s="8">
        <v>5952516</v>
      </c>
      <c r="M26" s="8">
        <v>8153110</v>
      </c>
      <c r="N26" s="8">
        <v>19802788</v>
      </c>
      <c r="O26" s="8">
        <v>5418011</v>
      </c>
      <c r="P26" s="8">
        <v>5934672</v>
      </c>
      <c r="Q26" s="8">
        <v>7260817</v>
      </c>
      <c r="R26" s="8">
        <v>18613500</v>
      </c>
      <c r="S26" s="8">
        <v>6619078</v>
      </c>
      <c r="T26" s="8">
        <v>7101825</v>
      </c>
      <c r="U26" s="8">
        <v>15204497</v>
      </c>
      <c r="V26" s="8">
        <v>28925400</v>
      </c>
      <c r="W26" s="8">
        <v>85920630</v>
      </c>
      <c r="X26" s="8">
        <v>271324038</v>
      </c>
      <c r="Y26" s="8">
        <v>-185403408</v>
      </c>
      <c r="Z26" s="2">
        <v>-68.332835294158485</v>
      </c>
      <c r="AA26" s="6">
        <v>271324038</v>
      </c>
    </row>
    <row r="27" spans="1:27" x14ac:dyDescent="0.25">
      <c r="A27" s="25" t="s">
        <v>53</v>
      </c>
      <c r="B27" s="24" t="s">
        <v>32</v>
      </c>
      <c r="C27" s="6">
        <v>146845159</v>
      </c>
      <c r="D27" s="6"/>
      <c r="E27" s="7">
        <v>37415746</v>
      </c>
      <c r="F27" s="8">
        <v>64331682</v>
      </c>
      <c r="G27" s="8">
        <v>190621</v>
      </c>
      <c r="H27" s="8">
        <v>2926112</v>
      </c>
      <c r="I27" s="8">
        <v>4105513</v>
      </c>
      <c r="J27" s="8">
        <v>7222246</v>
      </c>
      <c r="K27" s="8">
        <v>4669632</v>
      </c>
      <c r="L27" s="8">
        <v>1874224</v>
      </c>
      <c r="M27" s="8">
        <v>3124370</v>
      </c>
      <c r="N27" s="8">
        <v>9668226</v>
      </c>
      <c r="O27" s="8">
        <v>5417543</v>
      </c>
      <c r="P27" s="8">
        <v>36470880</v>
      </c>
      <c r="Q27" s="8">
        <v>72417836</v>
      </c>
      <c r="R27" s="8">
        <v>114306259</v>
      </c>
      <c r="S27" s="8">
        <v>4280867</v>
      </c>
      <c r="T27" s="8">
        <v>11545370</v>
      </c>
      <c r="U27" s="8">
        <v>4633990</v>
      </c>
      <c r="V27" s="8">
        <v>20460227</v>
      </c>
      <c r="W27" s="8">
        <v>151656958</v>
      </c>
      <c r="X27" s="8">
        <v>64331682</v>
      </c>
      <c r="Y27" s="8">
        <v>87325276</v>
      </c>
      <c r="Z27" s="2">
        <v>135.74225527011714</v>
      </c>
      <c r="AA27" s="6">
        <v>64331682</v>
      </c>
    </row>
    <row r="28" spans="1:27" x14ac:dyDescent="0.25">
      <c r="A28" s="25" t="s">
        <v>54</v>
      </c>
      <c r="B28" s="24" t="s">
        <v>32</v>
      </c>
      <c r="C28" s="6">
        <v>16827292</v>
      </c>
      <c r="D28" s="6"/>
      <c r="E28" s="7">
        <v>4473171</v>
      </c>
      <c r="F28" s="8">
        <v>6271478</v>
      </c>
      <c r="G28" s="8">
        <v>674</v>
      </c>
      <c r="H28" s="8">
        <v>674</v>
      </c>
      <c r="I28" s="8">
        <v>652</v>
      </c>
      <c r="J28" s="8">
        <v>2000</v>
      </c>
      <c r="K28" s="8">
        <v>645</v>
      </c>
      <c r="L28" s="8">
        <v>625</v>
      </c>
      <c r="M28" s="8">
        <v>645</v>
      </c>
      <c r="N28" s="8">
        <v>1915</v>
      </c>
      <c r="O28" s="8">
        <v>608</v>
      </c>
      <c r="P28" s="8">
        <v>549</v>
      </c>
      <c r="Q28" s="8">
        <v>62478</v>
      </c>
      <c r="R28" s="8">
        <v>63635</v>
      </c>
      <c r="S28" s="8">
        <v>559</v>
      </c>
      <c r="T28" s="8">
        <v>578</v>
      </c>
      <c r="U28" s="8">
        <v>315993</v>
      </c>
      <c r="V28" s="8">
        <v>317130</v>
      </c>
      <c r="W28" s="8">
        <v>384680</v>
      </c>
      <c r="X28" s="8">
        <v>6271478</v>
      </c>
      <c r="Y28" s="8">
        <v>-5886798</v>
      </c>
      <c r="Z28" s="2">
        <v>-93.866198685541107</v>
      </c>
      <c r="AA28" s="6">
        <v>6271478</v>
      </c>
    </row>
    <row r="29" spans="1:27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x14ac:dyDescent="0.25">
      <c r="A30" s="25" t="s">
        <v>56</v>
      </c>
      <c r="B30" s="24" t="s">
        <v>32</v>
      </c>
      <c r="C30" s="6">
        <v>45041972</v>
      </c>
      <c r="D30" s="6"/>
      <c r="E30" s="7">
        <v>68600513</v>
      </c>
      <c r="F30" s="8">
        <v>70700472</v>
      </c>
      <c r="G30" s="8">
        <v>926530</v>
      </c>
      <c r="H30" s="8">
        <v>5546147</v>
      </c>
      <c r="I30" s="8">
        <v>3648772</v>
      </c>
      <c r="J30" s="8">
        <v>10121449</v>
      </c>
      <c r="K30" s="8">
        <v>6112164</v>
      </c>
      <c r="L30" s="8">
        <v>3465221</v>
      </c>
      <c r="M30" s="8">
        <v>5234430</v>
      </c>
      <c r="N30" s="8">
        <v>14811815</v>
      </c>
      <c r="O30" s="8">
        <v>4953278</v>
      </c>
      <c r="P30" s="8">
        <v>4018068</v>
      </c>
      <c r="Q30" s="8">
        <v>5070937</v>
      </c>
      <c r="R30" s="8">
        <v>14042283</v>
      </c>
      <c r="S30" s="8">
        <v>6679004</v>
      </c>
      <c r="T30" s="8">
        <v>6284998</v>
      </c>
      <c r="U30" s="8">
        <v>7414513</v>
      </c>
      <c r="V30" s="8">
        <v>20378515</v>
      </c>
      <c r="W30" s="8">
        <v>59354062</v>
      </c>
      <c r="X30" s="8">
        <v>70700472</v>
      </c>
      <c r="Y30" s="8">
        <v>-11346410</v>
      </c>
      <c r="Z30" s="2">
        <v>-16.048563296720282</v>
      </c>
      <c r="AA30" s="6">
        <v>70700472</v>
      </c>
    </row>
    <row r="31" spans="1:27" x14ac:dyDescent="0.25">
      <c r="A31" s="25" t="s">
        <v>57</v>
      </c>
      <c r="B31" s="24" t="s">
        <v>32</v>
      </c>
      <c r="C31" s="6">
        <v>162911879</v>
      </c>
      <c r="D31" s="6"/>
      <c r="E31" s="7">
        <v>189011844</v>
      </c>
      <c r="F31" s="8">
        <v>164801211</v>
      </c>
      <c r="G31" s="8">
        <v>5111362</v>
      </c>
      <c r="H31" s="8">
        <v>9502717</v>
      </c>
      <c r="I31" s="8">
        <v>14667982</v>
      </c>
      <c r="J31" s="8">
        <v>29282061</v>
      </c>
      <c r="K31" s="8">
        <v>10151555</v>
      </c>
      <c r="L31" s="8">
        <v>16544236</v>
      </c>
      <c r="M31" s="8">
        <v>12363761</v>
      </c>
      <c r="N31" s="8">
        <v>39059552</v>
      </c>
      <c r="O31" s="8">
        <v>13012240</v>
      </c>
      <c r="P31" s="8">
        <v>11389642</v>
      </c>
      <c r="Q31" s="8">
        <v>12740440</v>
      </c>
      <c r="R31" s="8">
        <v>37142322</v>
      </c>
      <c r="S31" s="8">
        <v>10353554</v>
      </c>
      <c r="T31" s="8">
        <v>12533568</v>
      </c>
      <c r="U31" s="8">
        <v>10728579</v>
      </c>
      <c r="V31" s="8">
        <v>33615701</v>
      </c>
      <c r="W31" s="8">
        <v>139099636</v>
      </c>
      <c r="X31" s="8">
        <v>164801217</v>
      </c>
      <c r="Y31" s="8">
        <v>-25701581</v>
      </c>
      <c r="Z31" s="2">
        <v>-15.595504370577554</v>
      </c>
      <c r="AA31" s="6">
        <v>164801211</v>
      </c>
    </row>
    <row r="32" spans="1:27" x14ac:dyDescent="0.25">
      <c r="A32" s="25" t="s">
        <v>45</v>
      </c>
      <c r="B32" s="24" t="s">
        <v>32</v>
      </c>
      <c r="C32" s="6">
        <v>11016867</v>
      </c>
      <c r="D32" s="6"/>
      <c r="E32" s="7">
        <v>854971</v>
      </c>
      <c r="F32" s="8">
        <v>11771019</v>
      </c>
      <c r="G32" s="8"/>
      <c r="H32" s="8">
        <v>53688</v>
      </c>
      <c r="I32" s="8">
        <v>303325</v>
      </c>
      <c r="J32" s="8">
        <v>357013</v>
      </c>
      <c r="K32" s="8">
        <v>3796</v>
      </c>
      <c r="L32" s="8">
        <v>62070</v>
      </c>
      <c r="M32" s="8">
        <v>28000</v>
      </c>
      <c r="N32" s="8">
        <v>93866</v>
      </c>
      <c r="O32" s="8">
        <v>169100</v>
      </c>
      <c r="P32" s="8">
        <v>86400</v>
      </c>
      <c r="Q32" s="8">
        <v>11290</v>
      </c>
      <c r="R32" s="8">
        <v>266790</v>
      </c>
      <c r="S32" s="8">
        <v>17500</v>
      </c>
      <c r="T32" s="8">
        <v>2390</v>
      </c>
      <c r="U32" s="8">
        <v>2140</v>
      </c>
      <c r="V32" s="8">
        <v>22030</v>
      </c>
      <c r="W32" s="8">
        <v>739699</v>
      </c>
      <c r="X32" s="8">
        <v>11771019</v>
      </c>
      <c r="Y32" s="8">
        <v>-11031320</v>
      </c>
      <c r="Z32" s="2">
        <v>-93.715930625887182</v>
      </c>
      <c r="AA32" s="6">
        <v>11771019</v>
      </c>
    </row>
    <row r="33" spans="1:27" x14ac:dyDescent="0.25">
      <c r="A33" s="25" t="s">
        <v>58</v>
      </c>
      <c r="B33" s="24" t="s">
        <v>32</v>
      </c>
      <c r="C33" s="6">
        <v>255160958</v>
      </c>
      <c r="D33" s="6"/>
      <c r="E33" s="7">
        <v>200675130</v>
      </c>
      <c r="F33" s="8">
        <v>217851937</v>
      </c>
      <c r="G33" s="8">
        <v>3619713</v>
      </c>
      <c r="H33" s="8">
        <v>13943963</v>
      </c>
      <c r="I33" s="8">
        <v>16260662</v>
      </c>
      <c r="J33" s="8">
        <v>33824338</v>
      </c>
      <c r="K33" s="8">
        <v>24842273</v>
      </c>
      <c r="L33" s="8">
        <v>18378640</v>
      </c>
      <c r="M33" s="8">
        <v>16951845</v>
      </c>
      <c r="N33" s="8">
        <v>60172758</v>
      </c>
      <c r="O33" s="8">
        <v>20757882</v>
      </c>
      <c r="P33" s="8">
        <v>15724389</v>
      </c>
      <c r="Q33" s="8">
        <v>5670596</v>
      </c>
      <c r="R33" s="8">
        <v>42152867</v>
      </c>
      <c r="S33" s="8">
        <v>20251188</v>
      </c>
      <c r="T33" s="8">
        <v>22370035</v>
      </c>
      <c r="U33" s="8">
        <v>25523187</v>
      </c>
      <c r="V33" s="8">
        <v>68144410</v>
      </c>
      <c r="W33" s="8">
        <v>204294373</v>
      </c>
      <c r="X33" s="8">
        <v>217851931</v>
      </c>
      <c r="Y33" s="8">
        <v>-13557558</v>
      </c>
      <c r="Z33" s="2">
        <v>-6.2232902585563954</v>
      </c>
      <c r="AA33" s="6">
        <v>217851937</v>
      </c>
    </row>
    <row r="34" spans="1:27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5">
      <c r="A35" s="40" t="s">
        <v>60</v>
      </c>
      <c r="B35" s="32" t="s">
        <v>32</v>
      </c>
      <c r="C35" s="33">
        <f t="shared" ref="C35:Y35" si="1">SUM(C24:C34)</f>
        <v>1813279631</v>
      </c>
      <c r="D35" s="33">
        <f>SUM(D24:D34)</f>
        <v>0</v>
      </c>
      <c r="E35" s="34">
        <f t="shared" si="1"/>
        <v>1661971353</v>
      </c>
      <c r="F35" s="35">
        <f t="shared" si="1"/>
        <v>1766149609</v>
      </c>
      <c r="G35" s="35">
        <f t="shared" si="1"/>
        <v>55601681</v>
      </c>
      <c r="H35" s="35">
        <f t="shared" si="1"/>
        <v>106177403</v>
      </c>
      <c r="I35" s="35">
        <f t="shared" si="1"/>
        <v>120449074</v>
      </c>
      <c r="J35" s="35">
        <f t="shared" si="1"/>
        <v>282228158</v>
      </c>
      <c r="K35" s="35">
        <f t="shared" si="1"/>
        <v>125313841</v>
      </c>
      <c r="L35" s="35">
        <f t="shared" si="1"/>
        <v>127232408</v>
      </c>
      <c r="M35" s="35">
        <f t="shared" si="1"/>
        <v>144815991</v>
      </c>
      <c r="N35" s="35">
        <f t="shared" si="1"/>
        <v>397362240</v>
      </c>
      <c r="O35" s="35">
        <f t="shared" si="1"/>
        <v>116418710</v>
      </c>
      <c r="P35" s="35">
        <f t="shared" si="1"/>
        <v>141560605</v>
      </c>
      <c r="Q35" s="35">
        <f t="shared" si="1"/>
        <v>173530359</v>
      </c>
      <c r="R35" s="35">
        <f t="shared" si="1"/>
        <v>431509674</v>
      </c>
      <c r="S35" s="35">
        <f t="shared" si="1"/>
        <v>114473103</v>
      </c>
      <c r="T35" s="35">
        <f t="shared" si="1"/>
        <v>156502599</v>
      </c>
      <c r="U35" s="35">
        <f t="shared" si="1"/>
        <v>164568738</v>
      </c>
      <c r="V35" s="35">
        <f t="shared" si="1"/>
        <v>435544440</v>
      </c>
      <c r="W35" s="35">
        <f t="shared" si="1"/>
        <v>1546644512</v>
      </c>
      <c r="X35" s="35">
        <f t="shared" si="1"/>
        <v>1766149615</v>
      </c>
      <c r="Y35" s="35">
        <f t="shared" si="1"/>
        <v>-219505103</v>
      </c>
      <c r="Z35" s="36">
        <f>+IF(X35&lt;&gt;0,+(Y35/X35)*100,0)</f>
        <v>-12.428454596130011</v>
      </c>
      <c r="AA35" s="33">
        <f>SUM(AA24:AA34)</f>
        <v>1766149609</v>
      </c>
    </row>
    <row r="36" spans="1:27" ht="5.15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x14ac:dyDescent="0.25">
      <c r="A37" s="45" t="s">
        <v>61</v>
      </c>
      <c r="B37" s="29" t="s">
        <v>32</v>
      </c>
      <c r="C37" s="46">
        <f t="shared" ref="C37:Y37" si="2">+C21-C35</f>
        <v>-297606019</v>
      </c>
      <c r="D37" s="46">
        <f>+D21-D35</f>
        <v>0</v>
      </c>
      <c r="E37" s="47">
        <f t="shared" si="2"/>
        <v>-26660614</v>
      </c>
      <c r="F37" s="48">
        <f t="shared" si="2"/>
        <v>-133157284</v>
      </c>
      <c r="G37" s="48">
        <f t="shared" si="2"/>
        <v>162886004</v>
      </c>
      <c r="H37" s="48">
        <f t="shared" si="2"/>
        <v>-8033760</v>
      </c>
      <c r="I37" s="48">
        <f t="shared" si="2"/>
        <v>40811881</v>
      </c>
      <c r="J37" s="48">
        <f t="shared" si="2"/>
        <v>195664125</v>
      </c>
      <c r="K37" s="48">
        <f t="shared" si="2"/>
        <v>-28635301</v>
      </c>
      <c r="L37" s="48">
        <f t="shared" si="2"/>
        <v>-30772266</v>
      </c>
      <c r="M37" s="48">
        <f t="shared" si="2"/>
        <v>27260465</v>
      </c>
      <c r="N37" s="48">
        <f t="shared" si="2"/>
        <v>-32147102</v>
      </c>
      <c r="O37" s="48">
        <f t="shared" si="2"/>
        <v>-11912865</v>
      </c>
      <c r="P37" s="48">
        <f t="shared" si="2"/>
        <v>-43888058</v>
      </c>
      <c r="Q37" s="48">
        <f t="shared" si="2"/>
        <v>28165364</v>
      </c>
      <c r="R37" s="48">
        <f t="shared" si="2"/>
        <v>-27635559</v>
      </c>
      <c r="S37" s="48">
        <f t="shared" si="2"/>
        <v>-22776047</v>
      </c>
      <c r="T37" s="48">
        <f t="shared" si="2"/>
        <v>-59277103</v>
      </c>
      <c r="U37" s="48">
        <f t="shared" si="2"/>
        <v>-13849537</v>
      </c>
      <c r="V37" s="48">
        <f t="shared" si="2"/>
        <v>-95902687</v>
      </c>
      <c r="W37" s="48">
        <f t="shared" si="2"/>
        <v>39978777</v>
      </c>
      <c r="X37" s="48">
        <f>IF(F21=F35,0,X21-X35)</f>
        <v>-133157290</v>
      </c>
      <c r="Y37" s="48">
        <f t="shared" si="2"/>
        <v>173136067</v>
      </c>
      <c r="Z37" s="49">
        <f>+IF(X37&lt;&gt;0,+(Y37/X37)*100,0)</f>
        <v>-130.02372382315681</v>
      </c>
      <c r="AA37" s="46">
        <f>+AA21-AA35</f>
        <v>-133157284</v>
      </c>
    </row>
    <row r="38" spans="1:27" ht="23.15" customHeight="1" x14ac:dyDescent="0.25">
      <c r="A38" s="50" t="s">
        <v>62</v>
      </c>
      <c r="B38" s="29" t="s">
        <v>32</v>
      </c>
      <c r="C38" s="6">
        <v>29922722</v>
      </c>
      <c r="D38" s="6"/>
      <c r="E38" s="7">
        <v>21736850</v>
      </c>
      <c r="F38" s="8">
        <v>2778960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5226738</v>
      </c>
      <c r="V38" s="8">
        <v>5226738</v>
      </c>
      <c r="W38" s="8">
        <v>5226738</v>
      </c>
      <c r="X38" s="8">
        <v>2778960</v>
      </c>
      <c r="Y38" s="8">
        <v>2447778</v>
      </c>
      <c r="Z38" s="2">
        <v>88.082520079454184</v>
      </c>
      <c r="AA38" s="6">
        <v>2778960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x14ac:dyDescent="0.25">
      <c r="A40" s="23" t="s">
        <v>64</v>
      </c>
      <c r="B40" s="29" t="s">
        <v>32</v>
      </c>
      <c r="C40" s="51">
        <v>19864767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5" customHeight="1" x14ac:dyDescent="0.25">
      <c r="A41" s="55" t="s">
        <v>65</v>
      </c>
      <c r="B41" s="29" t="s">
        <v>32</v>
      </c>
      <c r="C41" s="56">
        <f t="shared" ref="C41:Y41" si="3">SUM(C37:C40)</f>
        <v>-247818530</v>
      </c>
      <c r="D41" s="56">
        <f>SUM(D37:D40)</f>
        <v>0</v>
      </c>
      <c r="E41" s="57">
        <f t="shared" si="3"/>
        <v>-4923764</v>
      </c>
      <c r="F41" s="58">
        <f t="shared" si="3"/>
        <v>-130378324</v>
      </c>
      <c r="G41" s="58">
        <f t="shared" si="3"/>
        <v>162886004</v>
      </c>
      <c r="H41" s="58">
        <f t="shared" si="3"/>
        <v>-8033760</v>
      </c>
      <c r="I41" s="58">
        <f t="shared" si="3"/>
        <v>40811881</v>
      </c>
      <c r="J41" s="58">
        <f t="shared" si="3"/>
        <v>195664125</v>
      </c>
      <c r="K41" s="58">
        <f t="shared" si="3"/>
        <v>-28635301</v>
      </c>
      <c r="L41" s="58">
        <f t="shared" si="3"/>
        <v>-30772266</v>
      </c>
      <c r="M41" s="58">
        <f t="shared" si="3"/>
        <v>27260465</v>
      </c>
      <c r="N41" s="58">
        <f t="shared" si="3"/>
        <v>-32147102</v>
      </c>
      <c r="O41" s="58">
        <f t="shared" si="3"/>
        <v>-11912865</v>
      </c>
      <c r="P41" s="58">
        <f t="shared" si="3"/>
        <v>-43888058</v>
      </c>
      <c r="Q41" s="58">
        <f t="shared" si="3"/>
        <v>28165364</v>
      </c>
      <c r="R41" s="58">
        <f t="shared" si="3"/>
        <v>-27635559</v>
      </c>
      <c r="S41" s="58">
        <f t="shared" si="3"/>
        <v>-22776047</v>
      </c>
      <c r="T41" s="58">
        <f t="shared" si="3"/>
        <v>-59277103</v>
      </c>
      <c r="U41" s="58">
        <f t="shared" si="3"/>
        <v>-8622799</v>
      </c>
      <c r="V41" s="58">
        <f t="shared" si="3"/>
        <v>-90675949</v>
      </c>
      <c r="W41" s="58">
        <f t="shared" si="3"/>
        <v>45205515</v>
      </c>
      <c r="X41" s="58">
        <f t="shared" si="3"/>
        <v>-130378330</v>
      </c>
      <c r="Y41" s="58">
        <f t="shared" si="3"/>
        <v>175583845</v>
      </c>
      <c r="Z41" s="59">
        <f>+IF(X41&lt;&gt;0,+(Y41/X41)*100,0)</f>
        <v>-134.67256790296364</v>
      </c>
      <c r="AA41" s="56">
        <f>SUM(AA37:AA40)</f>
        <v>-130378324</v>
      </c>
    </row>
    <row r="42" spans="1:27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x14ac:dyDescent="0.25">
      <c r="A43" s="63" t="s">
        <v>67</v>
      </c>
      <c r="B43" s="29" t="s">
        <v>32</v>
      </c>
      <c r="C43" s="64">
        <f t="shared" ref="C43:Y43" si="4">+C41-C42</f>
        <v>-247818530</v>
      </c>
      <c r="D43" s="64">
        <f>+D41-D42</f>
        <v>0</v>
      </c>
      <c r="E43" s="65">
        <f t="shared" si="4"/>
        <v>-4923764</v>
      </c>
      <c r="F43" s="66">
        <f t="shared" si="4"/>
        <v>-130378324</v>
      </c>
      <c r="G43" s="66">
        <f t="shared" si="4"/>
        <v>162886004</v>
      </c>
      <c r="H43" s="66">
        <f t="shared" si="4"/>
        <v>-8033760</v>
      </c>
      <c r="I43" s="66">
        <f t="shared" si="4"/>
        <v>40811881</v>
      </c>
      <c r="J43" s="66">
        <f t="shared" si="4"/>
        <v>195664125</v>
      </c>
      <c r="K43" s="66">
        <f t="shared" si="4"/>
        <v>-28635301</v>
      </c>
      <c r="L43" s="66">
        <f t="shared" si="4"/>
        <v>-30772266</v>
      </c>
      <c r="M43" s="66">
        <f t="shared" si="4"/>
        <v>27260465</v>
      </c>
      <c r="N43" s="66">
        <f t="shared" si="4"/>
        <v>-32147102</v>
      </c>
      <c r="O43" s="66">
        <f t="shared" si="4"/>
        <v>-11912865</v>
      </c>
      <c r="P43" s="66">
        <f t="shared" si="4"/>
        <v>-43888058</v>
      </c>
      <c r="Q43" s="66">
        <f t="shared" si="4"/>
        <v>28165364</v>
      </c>
      <c r="R43" s="66">
        <f t="shared" si="4"/>
        <v>-27635559</v>
      </c>
      <c r="S43" s="66">
        <f t="shared" si="4"/>
        <v>-22776047</v>
      </c>
      <c r="T43" s="66">
        <f t="shared" si="4"/>
        <v>-59277103</v>
      </c>
      <c r="U43" s="66">
        <f t="shared" si="4"/>
        <v>-8622799</v>
      </c>
      <c r="V43" s="66">
        <f t="shared" si="4"/>
        <v>-90675949</v>
      </c>
      <c r="W43" s="66">
        <f t="shared" si="4"/>
        <v>45205515</v>
      </c>
      <c r="X43" s="66">
        <f t="shared" si="4"/>
        <v>-130378330</v>
      </c>
      <c r="Y43" s="66">
        <f t="shared" si="4"/>
        <v>175583845</v>
      </c>
      <c r="Z43" s="67">
        <f>+IF(X43&lt;&gt;0,+(Y43/X43)*100,0)</f>
        <v>-134.67256790296364</v>
      </c>
      <c r="AA43" s="64">
        <f>+AA41-AA42</f>
        <v>-130378324</v>
      </c>
    </row>
    <row r="44" spans="1:27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x14ac:dyDescent="0.25">
      <c r="A45" s="63" t="s">
        <v>69</v>
      </c>
      <c r="B45" s="29" t="s">
        <v>32</v>
      </c>
      <c r="C45" s="56">
        <f t="shared" ref="C45:Y45" si="5">SUM(C43:C44)</f>
        <v>-247818530</v>
      </c>
      <c r="D45" s="56">
        <f>SUM(D43:D44)</f>
        <v>0</v>
      </c>
      <c r="E45" s="57">
        <f t="shared" si="5"/>
        <v>-4923764</v>
      </c>
      <c r="F45" s="58">
        <f t="shared" si="5"/>
        <v>-130378324</v>
      </c>
      <c r="G45" s="58">
        <f t="shared" si="5"/>
        <v>162886004</v>
      </c>
      <c r="H45" s="58">
        <f t="shared" si="5"/>
        <v>-8033760</v>
      </c>
      <c r="I45" s="58">
        <f t="shared" si="5"/>
        <v>40811881</v>
      </c>
      <c r="J45" s="58">
        <f t="shared" si="5"/>
        <v>195664125</v>
      </c>
      <c r="K45" s="58">
        <f t="shared" si="5"/>
        <v>-28635301</v>
      </c>
      <c r="L45" s="58">
        <f t="shared" si="5"/>
        <v>-30772266</v>
      </c>
      <c r="M45" s="58">
        <f t="shared" si="5"/>
        <v>27260465</v>
      </c>
      <c r="N45" s="58">
        <f t="shared" si="5"/>
        <v>-32147102</v>
      </c>
      <c r="O45" s="58">
        <f t="shared" si="5"/>
        <v>-11912865</v>
      </c>
      <c r="P45" s="58">
        <f t="shared" si="5"/>
        <v>-43888058</v>
      </c>
      <c r="Q45" s="58">
        <f t="shared" si="5"/>
        <v>28165364</v>
      </c>
      <c r="R45" s="58">
        <f t="shared" si="5"/>
        <v>-27635559</v>
      </c>
      <c r="S45" s="58">
        <f t="shared" si="5"/>
        <v>-22776047</v>
      </c>
      <c r="T45" s="58">
        <f t="shared" si="5"/>
        <v>-59277103</v>
      </c>
      <c r="U45" s="58">
        <f t="shared" si="5"/>
        <v>-8622799</v>
      </c>
      <c r="V45" s="58">
        <f t="shared" si="5"/>
        <v>-90675949</v>
      </c>
      <c r="W45" s="58">
        <f t="shared" si="5"/>
        <v>45205515</v>
      </c>
      <c r="X45" s="58">
        <f t="shared" si="5"/>
        <v>-130378330</v>
      </c>
      <c r="Y45" s="58">
        <f t="shared" si="5"/>
        <v>175583845</v>
      </c>
      <c r="Z45" s="59">
        <f>+IF(X45&lt;&gt;0,+(Y45/X45)*100,0)</f>
        <v>-134.67256790296364</v>
      </c>
      <c r="AA45" s="56">
        <f>SUM(AA43:AA44)</f>
        <v>-130378324</v>
      </c>
    </row>
    <row r="46" spans="1:27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x14ac:dyDescent="0.25">
      <c r="A47" s="69" t="s">
        <v>71</v>
      </c>
      <c r="B47" s="70" t="s">
        <v>32</v>
      </c>
      <c r="C47" s="71">
        <f t="shared" ref="C47:Y47" si="6">SUM(C45:C46)</f>
        <v>-247818530</v>
      </c>
      <c r="D47" s="71">
        <f>SUM(D45:D46)</f>
        <v>0</v>
      </c>
      <c r="E47" s="72">
        <f t="shared" si="6"/>
        <v>-4923764</v>
      </c>
      <c r="F47" s="73">
        <f t="shared" si="6"/>
        <v>-130378324</v>
      </c>
      <c r="G47" s="73">
        <f t="shared" si="6"/>
        <v>162886004</v>
      </c>
      <c r="H47" s="74">
        <f t="shared" si="6"/>
        <v>-8033760</v>
      </c>
      <c r="I47" s="74">
        <f t="shared" si="6"/>
        <v>40811881</v>
      </c>
      <c r="J47" s="74">
        <f t="shared" si="6"/>
        <v>195664125</v>
      </c>
      <c r="K47" s="74">
        <f t="shared" si="6"/>
        <v>-28635301</v>
      </c>
      <c r="L47" s="74">
        <f t="shared" si="6"/>
        <v>-30772266</v>
      </c>
      <c r="M47" s="73">
        <f t="shared" si="6"/>
        <v>27260465</v>
      </c>
      <c r="N47" s="73">
        <f t="shared" si="6"/>
        <v>-32147102</v>
      </c>
      <c r="O47" s="74">
        <f t="shared" si="6"/>
        <v>-11912865</v>
      </c>
      <c r="P47" s="74">
        <f t="shared" si="6"/>
        <v>-43888058</v>
      </c>
      <c r="Q47" s="74">
        <f t="shared" si="6"/>
        <v>28165364</v>
      </c>
      <c r="R47" s="74">
        <f t="shared" si="6"/>
        <v>-27635559</v>
      </c>
      <c r="S47" s="74">
        <f t="shared" si="6"/>
        <v>-22776047</v>
      </c>
      <c r="T47" s="73">
        <f t="shared" si="6"/>
        <v>-59277103</v>
      </c>
      <c r="U47" s="73">
        <f t="shared" si="6"/>
        <v>-8622799</v>
      </c>
      <c r="V47" s="74">
        <f t="shared" si="6"/>
        <v>-90675949</v>
      </c>
      <c r="W47" s="74">
        <f t="shared" si="6"/>
        <v>45205515</v>
      </c>
      <c r="X47" s="74">
        <f t="shared" si="6"/>
        <v>-130378330</v>
      </c>
      <c r="Y47" s="74">
        <f t="shared" si="6"/>
        <v>175583845</v>
      </c>
      <c r="Z47" s="75">
        <f>+IF(X47&lt;&gt;0,+(Y47/X47)*100,0)</f>
        <v>-134.67256790296364</v>
      </c>
      <c r="AA47" s="76">
        <f>SUM(AA45:AA46)</f>
        <v>-130378324</v>
      </c>
    </row>
    <row r="48" spans="1:27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8228965-7026-40A9-8FE4-1258904C4641}"/>
</file>

<file path=customXml/itemProps2.xml><?xml version="1.0" encoding="utf-8"?>
<ds:datastoreItem xmlns:ds="http://schemas.openxmlformats.org/officeDocument/2006/customXml" ds:itemID="{F1DBCBB3-1718-4D13-999A-A344B64FD22B}"/>
</file>

<file path=customXml/itemProps3.xml><?xml version="1.0" encoding="utf-8"?>
<ds:datastoreItem xmlns:ds="http://schemas.openxmlformats.org/officeDocument/2006/customXml" ds:itemID="{A845E34D-C503-4F52-AA73-113FA3E62F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2022-08-12T08:27:39Z</dcterms:created>
  <dcterms:modified xsi:type="dcterms:W3CDTF">2022-08-12T08:28:43Z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